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35" windowHeight="9300" tabRatio="872" firstSheet="2" activeTab="3"/>
  </bookViews>
  <sheets>
    <sheet name="Ekamutner ev caxser" sheetId="5" state="hidden" r:id="rId1"/>
    <sheet name="Dramakan hosqer" sheetId="7" state="hidden" r:id="rId2"/>
    <sheet name="Ekamutneri hamematakan" sheetId="9" r:id="rId3"/>
    <sheet name="Dramakani hamematakan" sheetId="10" r:id="rId4"/>
    <sheet name="Ashkhatavardz" sheetId="11" state="hidden" r:id="rId5"/>
  </sheets>
  <externalReferences>
    <externalReference r:id="rId6"/>
  </externalReferences>
  <definedNames>
    <definedName name="_COMPANYNAME">'[1]Page 1'!$B$12</definedName>
    <definedName name="_DATE2">'[1]Page 1'!$B$17</definedName>
    <definedName name="_xlnm.Print_Area" localSheetId="4">Ashkhatavardz!$A$1:$J$24</definedName>
    <definedName name="_xlnm.Print_Area" localSheetId="1">'Dramakan hosqer'!$A$1:$F$107</definedName>
    <definedName name="_xlnm.Print_Area" localSheetId="3">'Dramakani hamematakan'!$A$1:$E$89</definedName>
    <definedName name="_xlnm.Print_Area" localSheetId="0">'Ekamutner ev caxser'!$A$1:$F$85</definedName>
    <definedName name="_xlnm.Print_Area" localSheetId="2">'Ekamutneri hamematakan'!$A$1:$E$68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</workbook>
</file>

<file path=xl/calcChain.xml><?xml version="1.0" encoding="utf-8"?>
<calcChain xmlns="http://schemas.openxmlformats.org/spreadsheetml/2006/main">
  <c r="C29" i="9"/>
  <c r="D64" i="10"/>
  <c r="D46"/>
  <c r="D40"/>
  <c r="D31"/>
  <c r="D36"/>
  <c r="D35"/>
  <c r="D30"/>
  <c r="D30" i="9"/>
  <c r="D8" i="10"/>
  <c r="D18"/>
  <c r="D67" i="9" l="1"/>
  <c r="D54"/>
  <c r="D51"/>
  <c r="D40"/>
  <c r="C14" l="1"/>
  <c r="C13"/>
  <c r="C10" l="1"/>
  <c r="D42" i="10"/>
  <c r="C42" i="7" l="1"/>
  <c r="C21" l="1"/>
  <c r="F74" i="5" l="1"/>
  <c r="D105" i="7"/>
  <c r="D102"/>
  <c r="D99"/>
  <c r="D88" i="10"/>
  <c r="D85"/>
  <c r="D84"/>
  <c r="D82"/>
  <c r="D79"/>
  <c r="D76"/>
  <c r="D65"/>
  <c r="D9"/>
  <c r="D10"/>
  <c r="D12"/>
  <c r="D13"/>
  <c r="D16"/>
  <c r="D17"/>
  <c r="D21"/>
  <c r="D22"/>
  <c r="D63" i="9"/>
  <c r="D64"/>
  <c r="D66"/>
  <c r="D37"/>
  <c r="D38"/>
  <c r="D39"/>
  <c r="D45"/>
  <c r="D60"/>
  <c r="D61"/>
  <c r="D62"/>
  <c r="D26"/>
  <c r="D27"/>
  <c r="D28"/>
  <c r="D20"/>
  <c r="D19"/>
  <c r="D15"/>
  <c r="D16"/>
  <c r="D9"/>
  <c r="D11"/>
  <c r="D12"/>
  <c r="D8"/>
  <c r="D67" i="7" l="1"/>
  <c r="E67"/>
  <c r="F67"/>
  <c r="D60" i="10" s="1"/>
  <c r="F68" i="7"/>
  <c r="D61" i="10" s="1"/>
  <c r="E68" i="7"/>
  <c r="D68"/>
  <c r="F46"/>
  <c r="D39" i="10" s="1"/>
  <c r="E46" i="7"/>
  <c r="D46"/>
  <c r="F45"/>
  <c r="D38" i="10" s="1"/>
  <c r="E45" i="7"/>
  <c r="D45"/>
  <c r="F44"/>
  <c r="D37" i="10" s="1"/>
  <c r="E44" i="7"/>
  <c r="D44"/>
  <c r="F27"/>
  <c r="E27"/>
  <c r="D27"/>
  <c r="C27"/>
  <c r="F25"/>
  <c r="E25"/>
  <c r="F22"/>
  <c r="D22"/>
  <c r="E22" s="1"/>
  <c r="D15"/>
  <c r="E15" s="1"/>
  <c r="F15"/>
  <c r="D21"/>
  <c r="E21" s="1"/>
  <c r="F32" i="5"/>
  <c r="C12" i="11" l="1"/>
  <c r="A8" i="7" l="1"/>
  <c r="A2" i="9" s="1"/>
  <c r="A2" i="10" s="1"/>
  <c r="A2" i="11" s="1"/>
  <c r="C14" i="7" l="1"/>
  <c r="C77"/>
  <c r="D6" i="11" l="1"/>
  <c r="J6" s="1"/>
  <c r="C13"/>
  <c r="C18" i="9" l="1"/>
  <c r="E61"/>
  <c r="F23" i="5"/>
  <c r="F29" s="1"/>
  <c r="E8" i="9"/>
  <c r="E9"/>
  <c r="E11"/>
  <c r="C6" l="1"/>
  <c r="E88" i="10"/>
  <c r="E87"/>
  <c r="D86"/>
  <c r="C86"/>
  <c r="E85"/>
  <c r="E84"/>
  <c r="D83"/>
  <c r="C83"/>
  <c r="E82"/>
  <c r="E81"/>
  <c r="E80"/>
  <c r="E79"/>
  <c r="D78"/>
  <c r="C78"/>
  <c r="E77"/>
  <c r="E76"/>
  <c r="E75"/>
  <c r="E74"/>
  <c r="E73"/>
  <c r="E72"/>
  <c r="E71"/>
  <c r="D70"/>
  <c r="C70"/>
  <c r="E68"/>
  <c r="E67"/>
  <c r="E66"/>
  <c r="E65"/>
  <c r="E64"/>
  <c r="E63"/>
  <c r="D62"/>
  <c r="C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C34"/>
  <c r="E33"/>
  <c r="E32"/>
  <c r="E31"/>
  <c r="E30"/>
  <c r="E29"/>
  <c r="E28"/>
  <c r="E27"/>
  <c r="E26"/>
  <c r="E25"/>
  <c r="E22"/>
  <c r="E21"/>
  <c r="E20"/>
  <c r="E19"/>
  <c r="E18"/>
  <c r="E17"/>
  <c r="E16"/>
  <c r="E15"/>
  <c r="E14"/>
  <c r="E13"/>
  <c r="E12"/>
  <c r="E11"/>
  <c r="E10"/>
  <c r="E9"/>
  <c r="E8"/>
  <c r="D7"/>
  <c r="C7"/>
  <c r="E6"/>
  <c r="E67" i="9"/>
  <c r="E66"/>
  <c r="E65"/>
  <c r="E64"/>
  <c r="E63"/>
  <c r="E62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C34"/>
  <c r="C24" s="1"/>
  <c r="E33"/>
  <c r="E32"/>
  <c r="E31"/>
  <c r="E30"/>
  <c r="E29"/>
  <c r="E28"/>
  <c r="E27"/>
  <c r="E26"/>
  <c r="E25"/>
  <c r="E23"/>
  <c r="E22"/>
  <c r="E21"/>
  <c r="E20"/>
  <c r="E19"/>
  <c r="D18"/>
  <c r="D6" s="1"/>
  <c r="E17"/>
  <c r="E16"/>
  <c r="E15"/>
  <c r="E14"/>
  <c r="E13"/>
  <c r="E12"/>
  <c r="E10"/>
  <c r="E7"/>
  <c r="C68" l="1"/>
  <c r="C69" i="10"/>
  <c r="D24"/>
  <c r="C24"/>
  <c r="D69"/>
  <c r="E34"/>
  <c r="E62"/>
  <c r="E70"/>
  <c r="E78"/>
  <c r="E83"/>
  <c r="E86"/>
  <c r="E34" i="9"/>
  <c r="D24"/>
  <c r="D68" s="1"/>
  <c r="E18"/>
  <c r="E6"/>
  <c r="E7" i="10"/>
  <c r="E68" i="9" l="1"/>
  <c r="E24" i="10"/>
  <c r="C23"/>
  <c r="C89" s="1"/>
  <c r="D23"/>
  <c r="D89" s="1"/>
  <c r="E69"/>
  <c r="E24" i="9"/>
  <c r="F77" i="7"/>
  <c r="E89" i="10" l="1"/>
  <c r="E23"/>
  <c r="F90" i="7"/>
  <c r="F41"/>
  <c r="C41" l="1"/>
  <c r="D14"/>
  <c r="E14"/>
  <c r="F14"/>
  <c r="D93"/>
  <c r="E93"/>
  <c r="F93"/>
  <c r="C93"/>
  <c r="D69"/>
  <c r="E69"/>
  <c r="F69"/>
  <c r="F31" s="1"/>
  <c r="C69"/>
  <c r="D41"/>
  <c r="E41"/>
  <c r="E31" l="1"/>
  <c r="C31"/>
  <c r="D31"/>
  <c r="F85"/>
  <c r="D77"/>
  <c r="E77"/>
  <c r="F41" i="5"/>
  <c r="F75" s="1"/>
  <c r="C90" i="7"/>
  <c r="C85"/>
  <c r="C76" s="1"/>
  <c r="D85"/>
  <c r="E85"/>
  <c r="F76" l="1"/>
  <c r="F30" s="1"/>
  <c r="E76"/>
  <c r="D76"/>
  <c r="G75" i="5"/>
  <c r="C30" i="7"/>
  <c r="E90"/>
  <c r="D90"/>
  <c r="D30" l="1"/>
  <c r="E30"/>
  <c r="C96" l="1"/>
  <c r="E96" l="1"/>
  <c r="D96"/>
  <c r="F96"/>
</calcChain>
</file>

<file path=xl/sharedStrings.xml><?xml version="1.0" encoding="utf-8"?>
<sst xmlns="http://schemas.openxmlformats.org/spreadsheetml/2006/main" count="392" uniqueCount="172">
  <si>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</si>
  <si>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</si>
  <si>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</si>
  <si>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</si>
  <si>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</si>
  <si>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</si>
  <si>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</si>
  <si>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</si>
  <si>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</si>
  <si>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</si>
  <si>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</si>
  <si>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</si>
  <si>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</si>
  <si>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</si>
  <si>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</si>
  <si>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</si>
  <si>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</si>
  <si>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</si>
  <si>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</si>
  <si>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</si>
  <si>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</si>
  <si>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</si>
  <si>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</si>
  <si>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</si>
  <si>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</si>
  <si>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</si>
  <si>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</si>
  <si>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</si>
  <si>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</si>
  <si>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Շահութահարկի գծով</t>
  </si>
  <si>
    <t>Կ.Տ.</t>
  </si>
  <si>
    <t>Հավելված 1</t>
  </si>
  <si>
    <t>Հաստատված է</t>
  </si>
  <si>
    <t>Երևանի քաղաքապետի</t>
  </si>
  <si>
    <t>ԸՆԴԱՄԵՆԸ ԵԿԱՄՈՒՏՆԵՐ</t>
  </si>
  <si>
    <t>Տնտեսական ապրանքների գծով</t>
  </si>
  <si>
    <t>Արագամաշ առարկաների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</si>
  <si>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</si>
  <si>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</si>
  <si>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</si>
  <si>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</si>
  <si>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</si>
  <si>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</si>
  <si>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</si>
  <si>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</si>
  <si>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Հիմնական միջոցների հիմնական վերանորոգում, այդ թվում՝</t>
  </si>
  <si>
    <t>IV</t>
  </si>
  <si>
    <t>Դրամական միջոցների ազատ մնացորդը հաշվետու ժամանակաշրջանի վերջին</t>
  </si>
  <si>
    <t>Հավելված 2</t>
  </si>
  <si>
    <t xml:space="preserve">Հաստատված է </t>
  </si>
  <si>
    <t>Ն  Ա  Խ  Ա  Հ  Ա  Շ  Ի  Վ</t>
  </si>
  <si>
    <t xml:space="preserve">  հազ.դրամ</t>
  </si>
  <si>
    <t>6 ամիս</t>
  </si>
  <si>
    <t>9 ամիս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</si>
  <si>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</si>
  <si>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</si>
  <si>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</si>
  <si>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</si>
  <si>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Հայտարարությունների գծով</t>
  </si>
  <si>
    <t>Բաժանորդագրության գծով</t>
  </si>
  <si>
    <t>Ուսումնական նյութերի գծով</t>
  </si>
  <si>
    <t>N------------ - Ա որոշմամբ</t>
  </si>
  <si>
    <t>ԱԱՀ-ի գծով</t>
  </si>
  <si>
    <t>նախագծանախահաշվային փաստաթղթերի գծով</t>
  </si>
  <si>
    <t>Տարբերություն ավելացում (+) նվազեցում (-)</t>
  </si>
  <si>
    <t>հ. ------------- - Ա որոշմամբ</t>
  </si>
  <si>
    <t>Գումար
 /հազ.դրամ/</t>
  </si>
  <si>
    <t>Վարձակալությունից</t>
  </si>
  <si>
    <t>Սպասարկման և կոմունալ համավճարների գծով</t>
  </si>
  <si>
    <t>ներառական կրթության գծով</t>
  </si>
  <si>
    <t>Ուսումնական պրակտիկայից</t>
  </si>
  <si>
    <t>ներառական կրթության հաստիքների գծով</t>
  </si>
  <si>
    <t>Պահակային պահպանության գծով</t>
  </si>
  <si>
    <t>Տրանսպորտի գծով</t>
  </si>
  <si>
    <t>ԽՈՐՀՐԴԻ ՆԱԽԱԳԱՀ՝</t>
  </si>
  <si>
    <t xml:space="preserve">  Տ Ե Ղ Ե Կ Ա Ն Ք</t>
  </si>
  <si>
    <t xml:space="preserve">չփոխհատուցվող հարկերի և այլ պարտադիր վճարների գծով </t>
  </si>
  <si>
    <t>աշակերտական գույք</t>
  </si>
  <si>
    <t>ա)</t>
  </si>
  <si>
    <t xml:space="preserve">բ) </t>
  </si>
  <si>
    <t xml:space="preserve">գ) </t>
  </si>
  <si>
    <t>սպառման ֆոնդի օգտագործում, այդ թվում՝</t>
  </si>
  <si>
    <t xml:space="preserve">դ) </t>
  </si>
  <si>
    <t xml:space="preserve">ընթացիկ, այդ թվում՝ </t>
  </si>
  <si>
    <t>կապիտալ, այդ թվում՝</t>
  </si>
  <si>
    <t>Սուբսիդիայից, որից՝</t>
  </si>
  <si>
    <t>հիմնական միջոցի</t>
  </si>
  <si>
    <t>ամրացված գույքի (շենք)</t>
  </si>
  <si>
    <t>դասագրքերի վարձավճարի փոխհատուցումից</t>
  </si>
  <si>
    <t>ներառական կրթությունից</t>
  </si>
  <si>
    <t>Դասագրքերի վարձավճարի փոխհատուցման գծով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</si>
  <si>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</si>
  <si>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</si>
  <si>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</si>
  <si>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</si>
  <si>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</si>
  <si>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</si>
  <si>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նախադպրոցական ուսուցումից</t>
  </si>
  <si>
    <t>ՏԵՂԵԿԱՆՔ</t>
  </si>
  <si>
    <t>աշխատակիցների աշխատավարձի հաշվարկի վերաբերյալ</t>
  </si>
  <si>
    <t>Հոդվածի
 անվանումը</t>
  </si>
  <si>
    <t>Աշխատավարձ</t>
  </si>
  <si>
    <t>պարգևատրում</t>
  </si>
  <si>
    <t>Ֆինանսական օգնությունից (օգնիր դպրոցիդ)</t>
  </si>
  <si>
    <t>Չփոխանակվող գործարքներից (դրամաշնորհից)</t>
  </si>
  <si>
    <t xml:space="preserve">ոչ ընթացիկ </t>
  </si>
  <si>
    <t>նախկին՝ Ակտիվներին վերաբերող շնորհներից</t>
  </si>
  <si>
    <t xml:space="preserve">ընթացիկ </t>
  </si>
  <si>
    <t>նախկին՝ Եկամուտներին վերաբերող շնորհներից</t>
  </si>
  <si>
    <t>նոր տողեր ավելացնել 11 և 12 տողերի միջև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</si>
  <si>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</si>
  <si>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</si>
  <si>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</si>
  <si>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</si>
  <si>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Գույքագրման և վերագնահատման գծով</t>
  </si>
  <si>
    <t>նոր տողեր ավելացնել 30 և 31 տողերի միջև</t>
  </si>
  <si>
    <t>պայմանով (անհատույց) ստացված</t>
  </si>
  <si>
    <t xml:space="preserve">Չփոխհատուցվող հարկերի գծով </t>
  </si>
  <si>
    <t>Պարտադիր վճարների գծով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</si>
  <si>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</si>
  <si>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</si>
  <si>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</si>
  <si>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</si>
  <si>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</si>
  <si>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</si>
  <si>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</si>
  <si>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</si>
  <si>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</si>
  <si>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նոր տողեր ավելացնել 1.6 և 1.7 տողերի միջև</t>
  </si>
  <si>
    <t>Հաշվապահական հաշվառման համակարգչային ծրագրի ձեռքբերում</t>
  </si>
  <si>
    <t>կուտակված հավելուրդի մնացորդի օգտագործում, այդ թվում՝</t>
  </si>
  <si>
    <t>նոր տողեր ավելացնել 1 և 2 տողերի միջև</t>
  </si>
  <si>
    <t>«---------» -------------- 2018թ.</t>
  </si>
  <si>
    <t xml:space="preserve">Պայմանով ստացված ակտիվներից, այդ թվում՝  </t>
  </si>
  <si>
    <t>Հիմնական միջոցների ձեռքբերում, այդ թվում՝</t>
  </si>
  <si>
    <t>«------» -------------- 2018թ․</t>
  </si>
  <si>
    <t xml:space="preserve">2018թ. եկամուտների ու ծախսերի </t>
  </si>
  <si>
    <t>1-ին 
եռամսյակ</t>
  </si>
  <si>
    <t>Հիմնական միջոցների հիմնական վերանորոգում, 
այդ թվում՝</t>
  </si>
  <si>
    <t>2018թ․
տարեկան աշխատավարձի ֆոնդն ըստ հաստիքացուցակի (առանց հնոցապանների)</t>
  </si>
  <si>
    <t>հնոցապանների աշխատավարձի ֆոնդ 
(5 ամիս)</t>
  </si>
  <si>
    <t>հնոցապանների հավելումներ</t>
  </si>
  <si>
    <t xml:space="preserve">փոխարինողների գծով </t>
  </si>
  <si>
    <t>վճարովի ծառայությունների գծով</t>
  </si>
  <si>
    <t>Պարտադիր վճարներ</t>
  </si>
  <si>
    <t>12 ամիս</t>
  </si>
  <si>
    <t>Դրոշմանիշային վճար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</si>
  <si>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</si>
  <si>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</si>
  <si>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</si>
  <si>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</si>
  <si>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ուսումնական պրակտիկայի
 գծով</t>
  </si>
  <si>
    <t>Ընդամենը 
2018թ. աշխատավարձի ֆոնդ</t>
  </si>
  <si>
    <t>h/h</t>
  </si>
  <si>
    <t xml:space="preserve">Ծանոթություն` </t>
  </si>
  <si>
    <t>Պարտադիր վճարները նախահաշվում կրկին առանձին ցույց տալ /աշխատավարձին չգումարել/:</t>
  </si>
  <si>
    <t xml:space="preserve">  2018թ. դրամական միջոցների հոսքերի</t>
  </si>
  <si>
    <t>ԵԿԱՄՈՒՏՆԵՐ, այդ թվում՝</t>
  </si>
  <si>
    <t>ԾԱԽՍԵՐ, այդ թվում՝</t>
  </si>
  <si>
    <t>105.0 հազար դրամ նախատեսել ՀԾ ծրագրի սպասարկման համար</t>
  </si>
  <si>
    <t>վճարովի ուսուցման գծով</t>
  </si>
  <si>
    <t xml:space="preserve">«Հովհ.Թումանյանի անվան թիվ 32 հիմնական դպրոց » ՊՈԱԿ-ի </t>
  </si>
  <si>
    <t>Ք.Պետրոսյան</t>
  </si>
  <si>
    <t>Ս.Նալբանդյան</t>
  </si>
  <si>
    <t>Ս. Ներսիսյան</t>
  </si>
  <si>
    <t>Ք.Պետրսայան</t>
  </si>
  <si>
    <t xml:space="preserve">Հաշվետու  ժամանակաշրջանի հաստատված նախահաշիվ </t>
  </si>
  <si>
    <t>Հաշվետու  ժամանակաշրջանի փաստացի կատարողական</t>
  </si>
  <si>
    <t>Ջրի պոմպ</t>
  </si>
  <si>
    <t>Եկամուտների ու ծախսերի հաստատված նախահաշվի և փաստացի կատարողականի
 համեմատական ցուցանիշների վերաբերյալ                                                                          01.01.2018թ.-30.09.2018թ.</t>
  </si>
  <si>
    <t xml:space="preserve"> </t>
  </si>
  <si>
    <t>Դրամական միջոցների հոսքերի հաստատված նախահաշիվի և փաստացի դրամական միջոցների հոսքերի համեմատական ցուցանիշների վերաբերյալ                                                              01.01.2018թ.-30.09.2018թ.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</si>
</sst>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48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sz val="11"/>
      <color indexed="8"/>
      <name val="GHEA Grapalat"/>
      <family val="3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12"/>
      <name val="Sylfaen"/>
      <family val="1"/>
      <charset val="204"/>
    </font>
    <font>
      <sz val="8"/>
      <name val="Sylfaen"/>
      <family val="1"/>
      <charset val="204"/>
    </font>
    <font>
      <b/>
      <sz val="12"/>
      <name val="GHEA Grapalat"/>
      <family val="3"/>
    </font>
    <font>
      <sz val="11"/>
      <color rgb="FFFF0000"/>
      <name val="GHEA Grapalat"/>
      <family val="3"/>
    </font>
    <font>
      <sz val="10"/>
      <color rgb="FFFF0000"/>
      <name val="GHEA Grapalat"/>
      <family val="3"/>
    </font>
    <font>
      <sz val="8"/>
      <color theme="1"/>
      <name val="Sylfae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0" fillId="0" borderId="0"/>
    <xf numFmtId="0" fontId="2" fillId="0" borderId="0"/>
    <xf numFmtId="0" fontId="21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13" fillId="7" borderId="1" applyNumberFormat="0" applyAlignment="0" applyProtection="0"/>
    <xf numFmtId="0" fontId="16" fillId="20" borderId="8" applyNumberFormat="0" applyAlignment="0" applyProtection="0"/>
    <xf numFmtId="0" fontId="6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7" fillId="21" borderId="2" applyNumberFormat="0" applyAlignment="0" applyProtection="0"/>
    <xf numFmtId="0" fontId="17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5" fillId="3" borderId="0" applyNumberFormat="0" applyBorder="0" applyAlignment="0" applyProtection="0"/>
    <xf numFmtId="0" fontId="8" fillId="0" borderId="0" applyNumberFormat="0" applyFill="0" applyBorder="0" applyAlignment="0" applyProtection="0"/>
    <xf numFmtId="0" fontId="2" fillId="23" borderId="7" applyNumberFormat="0" applyFont="0" applyAlignment="0" applyProtection="0"/>
    <xf numFmtId="0" fontId="14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30" fillId="0" borderId="0"/>
    <xf numFmtId="0" fontId="33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41" fillId="0" borderId="0"/>
  </cellStyleXfs>
  <cellXfs count="336">
    <xf numFmtId="0" fontId="0" fillId="0" borderId="0" xfId="0"/>
    <xf numFmtId="0" fontId="23" fillId="0" borderId="0" xfId="45" applyFont="1" applyAlignment="1">
      <alignment vertical="center"/>
    </xf>
    <xf numFmtId="0" fontId="23" fillId="0" borderId="10" xfId="45" applyFont="1" applyBorder="1" applyAlignment="1">
      <alignment horizontal="center" vertical="center"/>
    </xf>
    <xf numFmtId="0" fontId="23" fillId="0" borderId="10" xfId="45" applyFont="1" applyBorder="1" applyAlignment="1">
      <alignment vertical="center" wrapText="1"/>
    </xf>
    <xf numFmtId="164" fontId="23" fillId="0" borderId="10" xfId="45" applyNumberFormat="1" applyFont="1" applyBorder="1" applyAlignment="1">
      <alignment horizontal="center" vertical="center"/>
    </xf>
    <xf numFmtId="0" fontId="28" fillId="0" borderId="10" xfId="45" applyFont="1" applyBorder="1" applyAlignment="1">
      <alignment horizontal="center" vertical="center" wrapText="1"/>
    </xf>
    <xf numFmtId="0" fontId="23" fillId="0" borderId="0" xfId="0" applyFont="1" applyAlignment="1" applyProtection="1">
      <alignment vertical="center"/>
      <protection locked="0"/>
    </xf>
    <xf numFmtId="0" fontId="23" fillId="0" borderId="0" xfId="0" applyFont="1" applyAlignment="1" applyProtection="1">
      <alignment vertical="center"/>
      <protection hidden="1"/>
    </xf>
    <xf numFmtId="0" fontId="22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3" fillId="0" borderId="0" xfId="0" applyFont="1" applyAlignment="1" applyProtection="1">
      <alignment horizontal="center" vertical="center"/>
      <protection hidden="1"/>
    </xf>
    <xf numFmtId="0" fontId="23" fillId="0" borderId="0" xfId="0" applyFont="1" applyAlignment="1" applyProtection="1">
      <alignment horizontal="right" vertical="center"/>
      <protection hidden="1"/>
    </xf>
    <xf numFmtId="0" fontId="23" fillId="0" borderId="0" xfId="0" applyFont="1" applyBorder="1" applyAlignment="1" applyProtection="1">
      <alignment vertical="center"/>
      <protection locked="0"/>
    </xf>
    <xf numFmtId="0" fontId="23" fillId="0" borderId="10" xfId="0" applyFont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0" fontId="23" fillId="0" borderId="0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0" fontId="24" fillId="0" borderId="10" xfId="20" applyNumberFormat="1" applyFont="1" applyBorder="1" applyAlignment="1" applyProtection="1">
      <alignment horizontal="center" vertical="center"/>
      <protection hidden="1"/>
    </xf>
    <xf numFmtId="165" fontId="24" fillId="0" borderId="10" xfId="20" applyNumberFormat="1" applyFont="1" applyBorder="1" applyAlignment="1" applyProtection="1">
      <alignment horizontal="left" vertical="center" wrapText="1"/>
      <protection hidden="1"/>
    </xf>
    <xf numFmtId="164" fontId="24" fillId="0" borderId="10" xfId="20" applyNumberFormat="1" applyFont="1" applyBorder="1" applyAlignment="1" applyProtection="1">
      <alignment horizontal="center" vertical="center"/>
      <protection locked="0"/>
    </xf>
    <xf numFmtId="164" fontId="24" fillId="0" borderId="10" xfId="20" applyNumberFormat="1" applyFont="1" applyBorder="1" applyAlignment="1" applyProtection="1">
      <alignment horizontal="center" vertical="center"/>
      <protection hidden="1"/>
    </xf>
    <xf numFmtId="0" fontId="24" fillId="0" borderId="10" xfId="20" applyNumberFormat="1" applyFont="1" applyBorder="1" applyAlignment="1" applyProtection="1">
      <alignment horizontal="right" vertical="center"/>
      <protection hidden="1"/>
    </xf>
    <xf numFmtId="0" fontId="24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hidden="1"/>
    </xf>
    <xf numFmtId="0" fontId="23" fillId="0" borderId="10" xfId="20" applyNumberFormat="1" applyFont="1" applyBorder="1" applyAlignment="1" applyProtection="1">
      <alignment horizontal="center" vertical="center"/>
      <protection locked="0"/>
    </xf>
    <xf numFmtId="165" fontId="24" fillId="0" borderId="0" xfId="20" applyNumberFormat="1" applyFont="1" applyFill="1" applyBorder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164" fontId="23" fillId="0" borderId="10" xfId="45" applyNumberFormat="1" applyFont="1" applyBorder="1" applyAlignment="1" applyProtection="1">
      <alignment horizontal="center" vertical="center"/>
      <protection locked="0"/>
    </xf>
    <xf numFmtId="0" fontId="23" fillId="0" borderId="10" xfId="45" applyFont="1" applyBorder="1" applyAlignment="1" applyProtection="1">
      <alignment vertical="center"/>
    </xf>
    <xf numFmtId="0" fontId="23" fillId="0" borderId="10" xfId="45" applyFont="1" applyBorder="1" applyAlignment="1" applyProtection="1">
      <alignment horizontal="left" vertical="center"/>
    </xf>
    <xf numFmtId="0" fontId="24" fillId="0" borderId="10" xfId="20" applyNumberFormat="1" applyFont="1" applyBorder="1" applyAlignment="1" applyProtection="1">
      <alignment horizontal="right" vertical="center"/>
      <protection locked="0"/>
    </xf>
    <xf numFmtId="0" fontId="27" fillId="0" borderId="0" xfId="0" applyFont="1" applyAlignment="1" applyProtection="1">
      <alignment horizontal="right" vertical="center"/>
      <protection hidden="1"/>
    </xf>
    <xf numFmtId="0" fontId="27" fillId="0" borderId="0" xfId="0" applyFont="1" applyAlignment="1" applyProtection="1">
      <alignment horizontal="right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4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4" fillId="0" borderId="0" xfId="0" applyFont="1" applyBorder="1" applyAlignment="1" applyProtection="1">
      <alignment horizontal="center" vertical="center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164" fontId="24" fillId="0" borderId="0" xfId="0" applyNumberFormat="1" applyFont="1" applyBorder="1" applyAlignment="1" applyProtection="1">
      <alignment horizontal="center" vertical="center"/>
      <protection hidden="1"/>
    </xf>
    <xf numFmtId="164" fontId="24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horizontal="left" vertical="center"/>
    </xf>
    <xf numFmtId="164" fontId="23" fillId="0" borderId="0" xfId="0" applyNumberFormat="1" applyFont="1" applyBorder="1" applyAlignment="1" applyProtection="1">
      <alignment horizontal="center" vertical="center"/>
      <protection locked="0"/>
    </xf>
    <xf numFmtId="164" fontId="23" fillId="0" borderId="0" xfId="0" applyNumberFormat="1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</xf>
    <xf numFmtId="0" fontId="27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24" fillId="0" borderId="0" xfId="0" applyFont="1" applyBorder="1" applyAlignment="1" applyProtection="1">
      <alignment vertical="center"/>
      <protection hidden="1"/>
    </xf>
    <xf numFmtId="0" fontId="22" fillId="0" borderId="0" xfId="0" applyFont="1" applyBorder="1" applyAlignment="1" applyProtection="1">
      <alignment horizontal="left" vertical="center"/>
    </xf>
    <xf numFmtId="0" fontId="23" fillId="0" borderId="0" xfId="0" applyFont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vertical="center"/>
    </xf>
    <xf numFmtId="164" fontId="24" fillId="0" borderId="0" xfId="0" applyNumberFormat="1" applyFont="1" applyBorder="1" applyAlignment="1" applyProtection="1">
      <alignment vertical="center"/>
      <protection locked="0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locked="0" hidden="1"/>
    </xf>
    <xf numFmtId="0" fontId="24" fillId="0" borderId="0" xfId="0" applyFont="1" applyBorder="1" applyAlignment="1" applyProtection="1">
      <alignment vertical="center"/>
    </xf>
    <xf numFmtId="0" fontId="27" fillId="0" borderId="0" xfId="0" applyFont="1" applyBorder="1" applyAlignment="1" applyProtection="1">
      <alignment horizontal="left" vertical="center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164" fontId="27" fillId="0" borderId="0" xfId="0" applyNumberFormat="1" applyFont="1" applyBorder="1" applyAlignment="1" applyProtection="1">
      <alignment horizontal="center" vertical="center" wrapText="1"/>
      <protection locked="0"/>
    </xf>
    <xf numFmtId="164" fontId="27" fillId="0" borderId="0" xfId="0" applyNumberFormat="1" applyFont="1" applyBorder="1" applyAlignment="1" applyProtection="1">
      <alignment horizontal="center" vertical="center"/>
    </xf>
    <xf numFmtId="0" fontId="23" fillId="0" borderId="0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vertical="center"/>
      <protection locked="0"/>
    </xf>
    <xf numFmtId="0" fontId="34" fillId="0" borderId="10" xfId="45" applyFont="1" applyBorder="1" applyAlignment="1" applyProtection="1">
      <alignment horizontal="left" vertical="center" wrapText="1"/>
    </xf>
    <xf numFmtId="0" fontId="26" fillId="0" borderId="10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/>
      <protection locked="0"/>
    </xf>
    <xf numFmtId="0" fontId="26" fillId="0" borderId="10" xfId="45" applyFont="1" applyBorder="1" applyAlignment="1" applyProtection="1">
      <alignment horizontal="left" vertical="center"/>
    </xf>
    <xf numFmtId="164" fontId="26" fillId="0" borderId="10" xfId="45" applyNumberFormat="1" applyFont="1" applyBorder="1" applyAlignment="1" applyProtection="1">
      <alignment horizontal="center" vertical="center"/>
    </xf>
    <xf numFmtId="0" fontId="26" fillId="0" borderId="0" xfId="45" applyFont="1" applyBorder="1" applyAlignment="1" applyProtection="1">
      <alignment vertical="center"/>
      <protection locked="0"/>
    </xf>
    <xf numFmtId="0" fontId="24" fillId="0" borderId="10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  <protection locked="0"/>
    </xf>
    <xf numFmtId="0" fontId="27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3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164" fontId="26" fillId="0" borderId="10" xfId="20" applyNumberFormat="1" applyFont="1" applyBorder="1" applyAlignment="1" applyProtection="1">
      <alignment horizontal="center" vertical="center"/>
      <protection hidden="1"/>
    </xf>
    <xf numFmtId="164" fontId="26" fillId="0" borderId="10" xfId="20" applyNumberFormat="1" applyFont="1" applyBorder="1" applyAlignment="1" applyProtection="1">
      <alignment horizontal="center" vertical="center"/>
    </xf>
    <xf numFmtId="0" fontId="34" fillId="0" borderId="10" xfId="45" applyFont="1" applyBorder="1" applyAlignment="1" applyProtection="1">
      <alignment horizontal="left" vertical="center" wrapText="1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locked="0"/>
    </xf>
    <xf numFmtId="0" fontId="34" fillId="0" borderId="10" xfId="45" applyFont="1" applyBorder="1" applyAlignment="1" applyProtection="1">
      <alignment horizontal="left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165" fontId="26" fillId="0" borderId="10" xfId="20" applyNumberFormat="1" applyFont="1" applyBorder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vertical="center"/>
    </xf>
    <xf numFmtId="165" fontId="26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9" fillId="0" borderId="0" xfId="45" applyFont="1" applyProtection="1">
      <protection locked="0"/>
    </xf>
    <xf numFmtId="0" fontId="29" fillId="0" borderId="0" xfId="45" applyFont="1" applyProtection="1">
      <protection hidden="1"/>
    </xf>
    <xf numFmtId="164" fontId="22" fillId="0" borderId="10" xfId="20" applyNumberFormat="1" applyFont="1" applyBorder="1" applyAlignment="1" applyProtection="1">
      <alignment horizontal="center" vertical="center"/>
      <protection hidden="1"/>
    </xf>
    <xf numFmtId="0" fontId="27" fillId="0" borderId="0" xfId="20" applyFont="1" applyProtection="1">
      <protection hidden="1"/>
    </xf>
    <xf numFmtId="0" fontId="27" fillId="0" borderId="0" xfId="20" applyFont="1" applyAlignment="1" applyProtection="1">
      <alignment horizontal="center"/>
      <protection hidden="1"/>
    </xf>
    <xf numFmtId="0" fontId="27" fillId="0" borderId="0" xfId="0" applyFont="1" applyProtection="1">
      <protection hidden="1"/>
    </xf>
    <xf numFmtId="0" fontId="27" fillId="0" borderId="0" xfId="20" applyFont="1" applyAlignment="1" applyProtection="1">
      <alignment horizontal="right"/>
      <protection hidden="1"/>
    </xf>
    <xf numFmtId="0" fontId="27" fillId="0" borderId="0" xfId="0" applyFont="1" applyProtection="1">
      <protection locked="0"/>
    </xf>
    <xf numFmtId="0" fontId="27" fillId="0" borderId="0" xfId="20" applyNumberFormat="1" applyFont="1" applyProtection="1">
      <protection hidden="1"/>
    </xf>
    <xf numFmtId="0" fontId="24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center" vertical="center" wrapText="1"/>
      <protection hidden="1"/>
    </xf>
    <xf numFmtId="0" fontId="23" fillId="0" borderId="0" xfId="0" applyFont="1" applyBorder="1" applyAlignment="1" applyProtection="1">
      <alignment horizontal="right" vertical="center" wrapText="1"/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23" fillId="0" borderId="0" xfId="0" applyFont="1" applyProtection="1">
      <protection locked="0"/>
    </xf>
    <xf numFmtId="0" fontId="23" fillId="0" borderId="0" xfId="0" applyFont="1" applyProtection="1">
      <protection hidden="1"/>
    </xf>
    <xf numFmtId="165" fontId="24" fillId="0" borderId="10" xfId="20" applyNumberFormat="1" applyFont="1" applyBorder="1" applyAlignment="1" applyProtection="1">
      <alignment horizontal="left" vertical="center" wrapText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20" applyNumberFormat="1" applyFont="1" applyBorder="1" applyAlignment="1" applyProtection="1">
      <alignment horizontal="center" vertical="center"/>
      <protection hidden="1"/>
    </xf>
    <xf numFmtId="165" fontId="27" fillId="0" borderId="0" xfId="20" applyNumberFormat="1" applyFont="1" applyBorder="1" applyAlignment="1" applyProtection="1">
      <alignment horizontal="left" vertical="center" wrapText="1"/>
      <protection hidden="1"/>
    </xf>
    <xf numFmtId="0" fontId="23" fillId="0" borderId="0" xfId="0" applyFont="1" applyBorder="1" applyAlignment="1" applyProtection="1">
      <protection hidden="1"/>
    </xf>
    <xf numFmtId="0" fontId="23" fillId="0" borderId="0" xfId="0" applyFont="1" applyAlignment="1" applyProtection="1">
      <protection hidden="1"/>
    </xf>
    <xf numFmtId="0" fontId="29" fillId="0" borderId="13" xfId="20" applyFont="1" applyBorder="1" applyAlignment="1" applyProtection="1">
      <alignment vertical="center"/>
      <protection hidden="1"/>
    </xf>
    <xf numFmtId="0" fontId="29" fillId="0" borderId="10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horizontal="center" vertical="center"/>
      <protection locked="0"/>
    </xf>
    <xf numFmtId="0" fontId="29" fillId="0" borderId="13" xfId="20" applyFont="1" applyBorder="1" applyAlignment="1" applyProtection="1">
      <alignment horizontal="center" vertical="center"/>
      <protection hidden="1"/>
    </xf>
    <xf numFmtId="0" fontId="26" fillId="0" borderId="10" xfId="0" applyFont="1" applyBorder="1" applyAlignment="1" applyProtection="1">
      <alignment horizontal="center" vertical="center"/>
      <protection locked="0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 wrapText="1"/>
    </xf>
    <xf numFmtId="164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26" fillId="0" borderId="10" xfId="0" applyFont="1" applyBorder="1" applyAlignment="1" applyProtection="1">
      <alignment vertical="center"/>
      <protection locked="0"/>
    </xf>
    <xf numFmtId="0" fontId="22" fillId="0" borderId="0" xfId="0" applyFont="1" applyProtection="1">
      <protection locked="0"/>
    </xf>
    <xf numFmtId="0" fontId="22" fillId="0" borderId="0" xfId="0" applyFont="1" applyProtection="1">
      <protection hidden="1"/>
    </xf>
    <xf numFmtId="0" fontId="32" fillId="0" borderId="10" xfId="0" applyFont="1" applyBorder="1" applyAlignment="1" applyProtection="1">
      <alignment horizontal="left" vertical="center"/>
    </xf>
    <xf numFmtId="2" fontId="27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2" fillId="0" borderId="0" xfId="20" applyFont="1" applyAlignment="1" applyProtection="1">
      <alignment horizontal="left" vertical="center"/>
      <protection locked="0"/>
    </xf>
    <xf numFmtId="0" fontId="23" fillId="0" borderId="0" xfId="0" applyFont="1" applyAlignment="1" applyProtection="1">
      <alignment horizontal="left" vertical="center"/>
      <protection locked="0"/>
    </xf>
    <xf numFmtId="2" fontId="27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6" fillId="0" borderId="0" xfId="0" applyNumberFormat="1" applyFont="1" applyBorder="1" applyAlignment="1" applyProtection="1">
      <alignment horizontal="left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2" fillId="0" borderId="0" xfId="0" applyFont="1" applyAlignment="1" applyProtection="1">
      <alignment horizontal="left" vertical="center"/>
      <protection locked="0"/>
    </xf>
    <xf numFmtId="0" fontId="23" fillId="0" borderId="13" xfId="46" applyFont="1" applyBorder="1" applyAlignment="1">
      <alignment horizontal="center" vertical="center" wrapText="1"/>
    </xf>
    <xf numFmtId="0" fontId="23" fillId="0" borderId="10" xfId="46" applyFont="1" applyBorder="1" applyAlignment="1">
      <alignment horizontal="center" vertical="center" wrapText="1"/>
    </xf>
    <xf numFmtId="0" fontId="23" fillId="0" borderId="14" xfId="46" applyFont="1" applyBorder="1" applyAlignment="1">
      <alignment horizontal="center" vertical="center" wrapText="1"/>
    </xf>
    <xf numFmtId="0" fontId="23" fillId="0" borderId="14" xfId="45" applyFont="1" applyBorder="1" applyAlignment="1">
      <alignment horizontal="center" vertical="center"/>
    </xf>
    <xf numFmtId="0" fontId="29" fillId="0" borderId="13" xfId="46" applyFont="1" applyBorder="1" applyAlignment="1">
      <alignment horizontal="center" vertical="center" wrapText="1"/>
    </xf>
    <xf numFmtId="0" fontId="23" fillId="0" borderId="0" xfId="45" applyFont="1" applyAlignment="1">
      <alignment horizontal="center" vertical="center"/>
    </xf>
    <xf numFmtId="164" fontId="27" fillId="0" borderId="10" xfId="46" applyNumberFormat="1" applyFont="1" applyBorder="1" applyAlignment="1">
      <alignment horizontal="center" vertical="center"/>
    </xf>
    <xf numFmtId="0" fontId="25" fillId="0" borderId="0" xfId="45" applyFont="1" applyAlignment="1">
      <alignment horizontal="center" vertical="center"/>
    </xf>
    <xf numFmtId="0" fontId="23" fillId="0" borderId="0" xfId="45" applyFont="1" applyBorder="1" applyAlignment="1">
      <alignment horizontal="center" vertical="center"/>
    </xf>
    <xf numFmtId="164" fontId="27" fillId="0" borderId="10" xfId="46" applyNumberFormat="1" applyFont="1" applyBorder="1" applyAlignment="1">
      <alignment horizontal="center" vertical="center" wrapText="1"/>
    </xf>
    <xf numFmtId="164" fontId="24" fillId="0" borderId="10" xfId="46" applyNumberFormat="1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0" xfId="45" applyFont="1" applyAlignment="1">
      <alignment vertical="center"/>
    </xf>
    <xf numFmtId="0" fontId="28" fillId="0" borderId="0" xfId="45" applyFont="1" applyAlignment="1">
      <alignment horizontal="center" vertical="center"/>
    </xf>
    <xf numFmtId="164" fontId="23" fillId="0" borderId="0" xfId="46" applyNumberFormat="1" applyFont="1" applyBorder="1" applyAlignment="1">
      <alignment horizontal="center" vertical="center" wrapText="1"/>
    </xf>
    <xf numFmtId="0" fontId="23" fillId="0" borderId="0" xfId="45" applyFont="1" applyBorder="1" applyAlignment="1">
      <alignment horizontal="center" vertical="center" wrapText="1"/>
    </xf>
    <xf numFmtId="0" fontId="37" fillId="0" borderId="0" xfId="49" applyFont="1" applyAlignment="1">
      <alignment horizontal="center" vertical="center" wrapText="1"/>
    </xf>
    <xf numFmtId="0" fontId="38" fillId="0" borderId="0" xfId="49" applyFont="1" applyAlignment="1">
      <alignment horizontal="center" vertical="center" wrapText="1"/>
    </xf>
    <xf numFmtId="0" fontId="37" fillId="0" borderId="0" xfId="49" applyFont="1" applyAlignment="1">
      <alignment horizontal="left" vertical="center" wrapText="1"/>
    </xf>
    <xf numFmtId="0" fontId="28" fillId="0" borderId="0" xfId="49" applyFont="1" applyAlignment="1">
      <alignment horizontal="left" vertical="center" wrapText="1"/>
    </xf>
    <xf numFmtId="0" fontId="25" fillId="0" borderId="0" xfId="49" applyFont="1" applyBorder="1" applyAlignment="1">
      <alignment horizontal="center" vertical="center" wrapText="1"/>
    </xf>
    <xf numFmtId="0" fontId="25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left" vertical="center"/>
    </xf>
    <xf numFmtId="0" fontId="39" fillId="0" borderId="0" xfId="49" applyFont="1" applyAlignment="1">
      <alignment horizontal="center" vertical="center" wrapText="1"/>
    </xf>
    <xf numFmtId="0" fontId="24" fillId="0" borderId="0" xfId="49" applyFont="1" applyAlignment="1">
      <alignment horizontal="left" vertical="center"/>
    </xf>
    <xf numFmtId="0" fontId="29" fillId="0" borderId="0" xfId="45" applyFont="1" applyAlignment="1">
      <alignment horizontal="right" vertical="center"/>
    </xf>
    <xf numFmtId="0" fontId="24" fillId="0" borderId="0" xfId="45" applyFont="1" applyAlignment="1">
      <alignment vertical="center"/>
    </xf>
    <xf numFmtId="0" fontId="24" fillId="0" borderId="10" xfId="45" applyFont="1" applyBorder="1" applyAlignment="1">
      <alignment vertical="center"/>
    </xf>
    <xf numFmtId="164" fontId="24" fillId="0" borderId="10" xfId="45" applyNumberFormat="1" applyFont="1" applyBorder="1" applyAlignment="1">
      <alignment horizontal="center" vertical="center"/>
    </xf>
    <xf numFmtId="0" fontId="27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/>
    </xf>
    <xf numFmtId="0" fontId="23" fillId="0" borderId="0" xfId="45" applyFont="1" applyFill="1" applyAlignment="1">
      <alignment vertical="center"/>
    </xf>
    <xf numFmtId="0" fontId="23" fillId="0" borderId="0" xfId="45" applyFont="1" applyFill="1" applyBorder="1" applyAlignment="1">
      <alignment vertical="center"/>
    </xf>
    <xf numFmtId="0" fontId="28" fillId="0" borderId="0" xfId="45" applyFont="1" applyFill="1" applyAlignment="1">
      <alignment vertical="center"/>
    </xf>
    <xf numFmtId="0" fontId="28" fillId="24" borderId="0" xfId="45" applyFont="1" applyFill="1" applyAlignment="1">
      <alignment vertical="center"/>
    </xf>
    <xf numFmtId="0" fontId="25" fillId="0" borderId="0" xfId="45" applyFont="1" applyFill="1" applyAlignment="1">
      <alignment horizontal="right" vertical="center"/>
    </xf>
    <xf numFmtId="0" fontId="39" fillId="0" borderId="0" xfId="49" applyFont="1" applyFill="1" applyAlignment="1">
      <alignment horizontal="center" vertical="center" wrapText="1"/>
    </xf>
    <xf numFmtId="0" fontId="24" fillId="0" borderId="0" xfId="49" applyFont="1" applyFill="1" applyAlignment="1">
      <alignment horizontal="left" vertical="center" wrapText="1"/>
    </xf>
    <xf numFmtId="0" fontId="35" fillId="0" borderId="12" xfId="49" applyFont="1" applyFill="1" applyBorder="1" applyAlignment="1">
      <alignment vertical="center" wrapText="1"/>
    </xf>
    <xf numFmtId="0" fontId="35" fillId="0" borderId="0" xfId="49" applyFont="1" applyFill="1" applyBorder="1" applyAlignment="1">
      <alignment vertical="center" wrapText="1"/>
    </xf>
    <xf numFmtId="0" fontId="24" fillId="0" borderId="0" xfId="49" applyFont="1" applyFill="1" applyBorder="1" applyAlignment="1">
      <alignment horizontal="center" vertical="center" wrapText="1"/>
    </xf>
    <xf numFmtId="0" fontId="25" fillId="0" borderId="11" xfId="49" applyFont="1" applyBorder="1" applyAlignment="1">
      <alignment horizontal="center" vertical="center" wrapText="1"/>
    </xf>
    <xf numFmtId="0" fontId="25" fillId="0" borderId="0" xfId="49" applyFont="1" applyBorder="1" applyAlignment="1">
      <alignment vertical="center" wrapText="1"/>
    </xf>
    <xf numFmtId="0" fontId="24" fillId="0" borderId="12" xfId="49" applyFont="1" applyBorder="1" applyAlignment="1">
      <alignment vertical="center" wrapText="1"/>
    </xf>
    <xf numFmtId="0" fontId="24" fillId="0" borderId="0" xfId="49" applyFont="1" applyBorder="1" applyAlignment="1">
      <alignment vertical="center" wrapText="1"/>
    </xf>
    <xf numFmtId="0" fontId="24" fillId="0" borderId="0" xfId="49" applyFont="1" applyBorder="1" applyAlignment="1">
      <alignment horizontal="center" vertical="center" wrapText="1"/>
    </xf>
    <xf numFmtId="165" fontId="23" fillId="0" borderId="10" xfId="20" applyNumberFormat="1" applyFont="1" applyBorder="1" applyAlignment="1" applyProtection="1">
      <alignment horizontal="left" vertical="center" wrapText="1"/>
      <protection locked="0"/>
    </xf>
    <xf numFmtId="0" fontId="27" fillId="0" borderId="0" xfId="0" applyFont="1" applyFill="1" applyProtection="1">
      <protection hidden="1"/>
    </xf>
    <xf numFmtId="0" fontId="24" fillId="0" borderId="0" xfId="20" applyFont="1" applyFill="1" applyAlignment="1" applyProtection="1">
      <alignment horizontal="center" vertical="center"/>
      <protection hidden="1"/>
    </xf>
    <xf numFmtId="0" fontId="26" fillId="0" borderId="0" xfId="0" applyFont="1" applyFill="1" applyBorder="1" applyAlignment="1" applyProtection="1">
      <alignment horizontal="center" vertical="center" wrapText="1"/>
      <protection hidden="1"/>
    </xf>
    <xf numFmtId="0" fontId="29" fillId="0" borderId="10" xfId="0" applyFont="1" applyFill="1" applyBorder="1" applyAlignment="1" applyProtection="1">
      <alignment horizontal="center" vertical="center" wrapText="1"/>
      <protection hidden="1"/>
    </xf>
    <xf numFmtId="164" fontId="24" fillId="0" borderId="10" xfId="20" applyNumberFormat="1" applyFont="1" applyFill="1" applyBorder="1" applyAlignment="1" applyProtection="1">
      <alignment horizontal="center" vertical="center"/>
      <protection locked="0"/>
    </xf>
    <xf numFmtId="164" fontId="24" fillId="0" borderId="10" xfId="20" applyNumberFormat="1" applyFont="1" applyFill="1" applyBorder="1" applyAlignment="1" applyProtection="1">
      <alignment horizontal="center" vertical="center"/>
      <protection hidden="1"/>
    </xf>
    <xf numFmtId="164" fontId="26" fillId="0" borderId="10" xfId="20" applyNumberFormat="1" applyFont="1" applyFill="1" applyBorder="1" applyAlignment="1" applyProtection="1">
      <alignment horizontal="center" vertical="center"/>
      <protection locked="0"/>
    </xf>
    <xf numFmtId="164" fontId="23" fillId="0" borderId="10" xfId="20" applyNumberFormat="1" applyFont="1" applyFill="1" applyBorder="1" applyAlignment="1" applyProtection="1">
      <alignment horizontal="center" vertical="center"/>
      <protection locked="0"/>
    </xf>
    <xf numFmtId="164" fontId="26" fillId="0" borderId="10" xfId="20" applyNumberFormat="1" applyFont="1" applyFill="1" applyBorder="1" applyAlignment="1" applyProtection="1">
      <alignment horizontal="center" vertical="center"/>
      <protection hidden="1"/>
    </xf>
    <xf numFmtId="164" fontId="26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2" fillId="0" borderId="10" xfId="20" applyNumberFormat="1" applyFont="1" applyFill="1" applyBorder="1" applyAlignment="1" applyProtection="1">
      <alignment horizontal="center" vertical="center"/>
      <protection hidden="1"/>
    </xf>
    <xf numFmtId="0" fontId="27" fillId="0" borderId="0" xfId="0" applyFont="1" applyFill="1" applyBorder="1" applyProtection="1">
      <protection hidden="1"/>
    </xf>
    <xf numFmtId="0" fontId="23" fillId="0" borderId="0" xfId="0" applyFont="1" applyFill="1" applyBorder="1" applyAlignment="1" applyProtection="1">
      <protection hidden="1"/>
    </xf>
    <xf numFmtId="0" fontId="27" fillId="0" borderId="0" xfId="0" applyFont="1" applyFill="1" applyBorder="1" applyAlignment="1" applyProtection="1">
      <protection hidden="1"/>
    </xf>
    <xf numFmtId="0" fontId="23" fillId="0" borderId="0" xfId="0" applyFont="1" applyFill="1" applyAlignment="1" applyProtection="1">
      <alignment vertical="center"/>
      <protection hidden="1"/>
    </xf>
    <xf numFmtId="0" fontId="27" fillId="0" borderId="0" xfId="0" applyFont="1" applyFill="1" applyAlignment="1" applyProtection="1">
      <alignment vertical="center"/>
      <protection hidden="1"/>
    </xf>
    <xf numFmtId="0" fontId="23" fillId="0" borderId="0" xfId="0" applyFont="1" applyFill="1" applyProtection="1">
      <protection locked="0"/>
    </xf>
    <xf numFmtId="0" fontId="23" fillId="0" borderId="0" xfId="0" applyFont="1" applyFill="1" applyProtection="1">
      <protection hidden="1"/>
    </xf>
    <xf numFmtId="164" fontId="26" fillId="0" borderId="10" xfId="20" applyNumberFormat="1" applyFont="1" applyFill="1" applyBorder="1" applyAlignment="1" applyProtection="1">
      <alignment horizontal="center" vertical="center"/>
    </xf>
    <xf numFmtId="164" fontId="38" fillId="0" borderId="10" xfId="45" applyNumberFormat="1" applyFont="1" applyBorder="1" applyAlignment="1" applyProtection="1">
      <alignment horizontal="center" vertical="center" wrapText="1"/>
    </xf>
    <xf numFmtId="0" fontId="27" fillId="0" borderId="0" xfId="0" applyFont="1" applyAlignment="1" applyProtection="1">
      <alignment horizontal="right"/>
      <protection locked="0"/>
    </xf>
    <xf numFmtId="0" fontId="27" fillId="0" borderId="0" xfId="0" applyFont="1" applyAlignment="1" applyProtection="1">
      <alignment horizontal="right"/>
      <protection hidden="1"/>
    </xf>
    <xf numFmtId="0" fontId="31" fillId="0" borderId="11" xfId="0" applyFont="1" applyBorder="1" applyAlignment="1" applyProtection="1">
      <alignment horizontal="center" vertical="center"/>
      <protection hidden="1"/>
    </xf>
    <xf numFmtId="0" fontId="24" fillId="0" borderId="12" xfId="0" applyFont="1" applyBorder="1" applyAlignment="1" applyProtection="1">
      <alignment horizontal="center" vertical="center"/>
      <protection locked="0"/>
    </xf>
    <xf numFmtId="0" fontId="22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2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right"/>
      <protection locked="0"/>
    </xf>
    <xf numFmtId="0" fontId="27" fillId="0" borderId="0" xfId="20" applyFont="1" applyAlignment="1" applyProtection="1">
      <alignment horizontal="right"/>
      <protection hidden="1"/>
    </xf>
    <xf numFmtId="0" fontId="22" fillId="0" borderId="0" xfId="20" applyFont="1" applyAlignment="1" applyProtection="1">
      <alignment horizontal="center"/>
      <protection hidden="1"/>
    </xf>
    <xf numFmtId="0" fontId="25" fillId="0" borderId="11" xfId="49" applyFont="1" applyBorder="1" applyAlignment="1">
      <alignment horizontal="center" vertical="center" wrapText="1"/>
    </xf>
    <xf numFmtId="0" fontId="22" fillId="0" borderId="0" xfId="45" applyFont="1" applyAlignment="1">
      <alignment horizontal="center" vertical="center"/>
    </xf>
    <xf numFmtId="0" fontId="22" fillId="0" borderId="0" xfId="20" applyFont="1" applyAlignment="1" applyProtection="1">
      <alignment horizontal="center" vertical="center" wrapText="1"/>
      <protection locked="0"/>
    </xf>
    <xf numFmtId="0" fontId="24" fillId="0" borderId="0" xfId="45" applyFont="1" applyBorder="1" applyAlignment="1">
      <alignment horizontal="center" vertical="center" wrapText="1"/>
    </xf>
    <xf numFmtId="0" fontId="24" fillId="0" borderId="12" xfId="49" applyFont="1" applyFill="1" applyBorder="1" applyAlignment="1">
      <alignment horizontal="center" vertical="center" wrapText="1"/>
    </xf>
    <xf numFmtId="0" fontId="24" fillId="0" borderId="12" xfId="49" applyFont="1" applyBorder="1" applyAlignment="1">
      <alignment horizontal="center" vertical="center" wrapText="1"/>
    </xf>
    <xf numFmtId="0" fontId="22" fillId="0" borderId="0" xfId="45" applyFont="1" applyAlignment="1" applyProtection="1">
      <alignment horizontal="center" vertical="center"/>
    </xf>
    <xf numFmtId="0" fontId="23" fillId="0" borderId="0" xfId="45" applyFont="1" applyAlignment="1" applyProtection="1">
      <alignment vertical="center"/>
    </xf>
    <xf numFmtId="0" fontId="22" fillId="0" borderId="0" xfId="20" applyFont="1" applyAlignment="1" applyProtection="1">
      <alignment horizontal="center" vertical="center"/>
    </xf>
    <xf numFmtId="0" fontId="22" fillId="0" borderId="0" xfId="20" applyFont="1" applyAlignment="1" applyProtection="1">
      <alignment vertical="center"/>
    </xf>
    <xf numFmtId="0" fontId="27" fillId="0" borderId="0" xfId="45" applyFont="1" applyAlignment="1" applyProtection="1">
      <alignment vertical="center"/>
    </xf>
    <xf numFmtId="0" fontId="42" fillId="0" borderId="0" xfId="19" applyFont="1" applyAlignment="1" applyProtection="1">
      <alignment horizontal="center" vertical="center" wrapText="1"/>
    </xf>
    <xf numFmtId="0" fontId="23" fillId="0" borderId="0" xfId="45" applyFont="1" applyAlignment="1" applyProtection="1">
      <alignment vertical="center" wrapText="1"/>
    </xf>
    <xf numFmtId="0" fontId="23" fillId="0" borderId="0" xfId="45" applyFont="1" applyAlignment="1" applyProtection="1">
      <alignment horizontal="center" vertical="center"/>
    </xf>
    <xf numFmtId="0" fontId="46" fillId="0" borderId="0" xfId="45" applyFont="1" applyAlignment="1" applyProtection="1">
      <alignment vertical="center"/>
    </xf>
    <xf numFmtId="0" fontId="23" fillId="0" borderId="0" xfId="45" applyFont="1" applyAlignment="1" applyProtection="1">
      <alignment horizontal="right" vertical="center"/>
    </xf>
    <xf numFmtId="0" fontId="23" fillId="0" borderId="13" xfId="20" applyFont="1" applyBorder="1" applyAlignment="1" applyProtection="1">
      <alignment vertical="center"/>
    </xf>
    <xf numFmtId="0" fontId="23" fillId="0" borderId="13" xfId="45" applyFont="1" applyBorder="1" applyAlignment="1" applyProtection="1">
      <alignment horizontal="center" vertical="center" wrapText="1"/>
    </xf>
    <xf numFmtId="0" fontId="43" fillId="0" borderId="10" xfId="0" applyNumberFormat="1" applyFont="1" applyBorder="1" applyAlignment="1" applyProtection="1">
      <alignment horizontal="center" vertical="center" wrapText="1"/>
    </xf>
    <xf numFmtId="0" fontId="47" fillId="0" borderId="10" xfId="0" applyNumberFormat="1" applyFont="1" applyBorder="1" applyAlignment="1" applyProtection="1">
      <alignment horizontal="center" vertical="center" wrapText="1"/>
    </xf>
    <xf numFmtId="0" fontId="23" fillId="0" borderId="13" xfId="45" applyNumberFormat="1" applyFont="1" applyBorder="1" applyAlignment="1" applyProtection="1">
      <alignment horizontal="center" vertical="center" wrapText="1"/>
    </xf>
    <xf numFmtId="0" fontId="24" fillId="0" borderId="10" xfId="45" applyFont="1" applyBorder="1" applyAlignment="1" applyProtection="1">
      <alignment horizontal="center" vertical="center"/>
    </xf>
    <xf numFmtId="164" fontId="24" fillId="0" borderId="10" xfId="45" applyNumberFormat="1" applyFont="1" applyBorder="1" applyAlignment="1" applyProtection="1">
      <alignment horizontal="center" vertical="center"/>
    </xf>
    <xf numFmtId="164" fontId="39" fillId="0" borderId="10" xfId="45" applyNumberFormat="1" applyFont="1" applyBorder="1" applyAlignment="1" applyProtection="1">
      <alignment horizontal="center" vertical="center"/>
    </xf>
    <xf numFmtId="0" fontId="27" fillId="0" borderId="0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center" vertical="center"/>
    </xf>
    <xf numFmtId="164" fontId="38" fillId="0" borderId="10" xfId="20" applyNumberFormat="1" applyFont="1" applyFill="1" applyBorder="1" applyAlignment="1" applyProtection="1">
      <alignment horizontal="center" vertical="center"/>
    </xf>
    <xf numFmtId="0" fontId="26" fillId="0" borderId="0" xfId="45" applyFont="1" applyBorder="1" applyAlignment="1" applyProtection="1">
      <alignment vertical="center"/>
    </xf>
    <xf numFmtId="164" fontId="23" fillId="0" borderId="10" xfId="45" applyNumberFormat="1" applyFont="1" applyBorder="1" applyAlignment="1" applyProtection="1">
      <alignment horizontal="center" vertical="center"/>
    </xf>
    <xf numFmtId="164" fontId="38" fillId="0" borderId="10" xfId="45" applyNumberFormat="1" applyFont="1" applyBorder="1" applyAlignment="1" applyProtection="1">
      <alignment horizontal="center" vertical="center"/>
    </xf>
    <xf numFmtId="1" fontId="26" fillId="0" borderId="10" xfId="45" applyNumberFormat="1" applyFont="1" applyBorder="1" applyAlignment="1" applyProtection="1">
      <alignment horizontal="center" vertical="center"/>
    </xf>
    <xf numFmtId="164" fontId="24" fillId="0" borderId="10" xfId="45" applyNumberFormat="1" applyFont="1" applyBorder="1" applyAlignment="1" applyProtection="1">
      <alignment horizontal="center" vertical="center" wrapText="1"/>
    </xf>
    <xf numFmtId="164" fontId="39" fillId="0" borderId="10" xfId="45" applyNumberFormat="1" applyFont="1" applyBorder="1" applyAlignment="1" applyProtection="1">
      <alignment horizontal="center" vertical="center" wrapText="1"/>
    </xf>
    <xf numFmtId="0" fontId="23" fillId="0" borderId="10" xfId="45" applyFont="1" applyBorder="1" applyAlignment="1" applyProtection="1">
      <alignment horizontal="center" vertical="center"/>
    </xf>
    <xf numFmtId="164" fontId="38" fillId="25" borderId="10" xfId="45" applyNumberFormat="1" applyFont="1" applyFill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</xf>
    <xf numFmtId="0" fontId="24" fillId="0" borderId="10" xfId="45" applyFont="1" applyBorder="1" applyAlignment="1" applyProtection="1">
      <alignment vertical="center"/>
    </xf>
    <xf numFmtId="164" fontId="44" fillId="0" borderId="10" xfId="45" applyNumberFormat="1" applyFont="1" applyBorder="1" applyAlignment="1" applyProtection="1">
      <alignment horizontal="center" vertical="center"/>
    </xf>
    <xf numFmtId="0" fontId="28" fillId="0" borderId="0" xfId="45" applyFont="1" applyBorder="1" applyAlignment="1" applyProtection="1">
      <alignment vertical="center"/>
    </xf>
    <xf numFmtId="0" fontId="28" fillId="0" borderId="0" xfId="45" applyFont="1" applyAlignment="1" applyProtection="1">
      <alignment vertical="center"/>
    </xf>
    <xf numFmtId="0" fontId="46" fillId="0" borderId="0" xfId="45" applyFont="1" applyBorder="1" applyAlignment="1" applyProtection="1">
      <alignment vertical="center"/>
    </xf>
    <xf numFmtId="0" fontId="23" fillId="0" borderId="0" xfId="45" applyFont="1" applyAlignment="1" applyProtection="1">
      <alignment horizontal="left" vertical="center"/>
    </xf>
    <xf numFmtId="0" fontId="23" fillId="0" borderId="0" xfId="45" applyFont="1" applyAlignment="1" applyProtection="1">
      <alignment horizontal="center"/>
    </xf>
    <xf numFmtId="0" fontId="22" fillId="0" borderId="0" xfId="20" applyFont="1" applyAlignment="1" applyProtection="1">
      <alignment horizontal="left" vertical="center"/>
    </xf>
    <xf numFmtId="0" fontId="22" fillId="0" borderId="0" xfId="20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/>
    </xf>
    <xf numFmtId="0" fontId="42" fillId="0" borderId="0" xfId="19" applyFont="1" applyAlignment="1" applyProtection="1">
      <alignment horizontal="center" vertical="center"/>
    </xf>
    <xf numFmtId="0" fontId="23" fillId="0" borderId="0" xfId="45" applyFont="1" applyAlignment="1" applyProtection="1">
      <alignment horizontal="left" vertical="center" wrapText="1"/>
    </xf>
    <xf numFmtId="0" fontId="23" fillId="0" borderId="0" xfId="45" applyFont="1" applyAlignment="1" applyProtection="1">
      <alignment horizontal="center" vertical="center" wrapText="1"/>
    </xf>
    <xf numFmtId="0" fontId="27" fillId="0" borderId="0" xfId="20" applyFont="1" applyAlignment="1" applyProtection="1">
      <alignment vertical="center"/>
    </xf>
    <xf numFmtId="0" fontId="23" fillId="0" borderId="0" xfId="20" applyFont="1" applyBorder="1" applyAlignment="1" applyProtection="1">
      <alignment horizontal="right" vertical="center"/>
    </xf>
    <xf numFmtId="0" fontId="27" fillId="0" borderId="0" xfId="45" applyFont="1" applyAlignment="1" applyProtection="1">
      <alignment horizontal="left" vertical="center"/>
    </xf>
    <xf numFmtId="0" fontId="28" fillId="0" borderId="13" xfId="20" applyFont="1" applyBorder="1" applyAlignment="1" applyProtection="1">
      <alignment horizontal="center" vertical="center"/>
    </xf>
    <xf numFmtId="0" fontId="28" fillId="0" borderId="13" xfId="45" applyFont="1" applyBorder="1" applyAlignment="1" applyProtection="1">
      <alignment horizontal="center" vertical="center" wrapText="1"/>
    </xf>
    <xf numFmtId="0" fontId="36" fillId="0" borderId="13" xfId="45" applyNumberFormat="1" applyFont="1" applyBorder="1" applyAlignment="1" applyProtection="1">
      <alignment horizontal="center" vertical="center" wrapText="1"/>
    </xf>
    <xf numFmtId="0" fontId="25" fillId="0" borderId="0" xfId="45" applyFont="1" applyAlignment="1" applyProtection="1">
      <alignment horizontal="left" vertical="center"/>
    </xf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horizontal="center"/>
    </xf>
    <xf numFmtId="0" fontId="25" fillId="0" borderId="0" xfId="45" applyFont="1" applyAlignment="1" applyProtection="1">
      <alignment vertical="center"/>
    </xf>
    <xf numFmtId="0" fontId="24" fillId="0" borderId="10" xfId="20" applyNumberFormat="1" applyFont="1" applyBorder="1" applyAlignment="1" applyProtection="1">
      <alignment horizontal="center" vertical="center"/>
    </xf>
    <xf numFmtId="164" fontId="24" fillId="0" borderId="10" xfId="20" applyNumberFormat="1" applyFont="1" applyBorder="1" applyAlignment="1" applyProtection="1">
      <alignment horizontal="center" vertical="center"/>
    </xf>
    <xf numFmtId="0" fontId="23" fillId="0" borderId="0" xfId="0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/>
    </xf>
    <xf numFmtId="164" fontId="23" fillId="0" borderId="10" xfId="20" applyNumberFormat="1" applyFont="1" applyBorder="1" applyAlignment="1" applyProtection="1">
      <alignment horizontal="center" vertical="center"/>
    </xf>
    <xf numFmtId="0" fontId="26" fillId="0" borderId="0" xfId="45" applyFont="1" applyAlignment="1" applyProtection="1">
      <alignment horizontal="left" vertical="center"/>
    </xf>
    <xf numFmtId="0" fontId="26" fillId="0" borderId="0" xfId="45" applyFont="1" applyBorder="1" applyAlignment="1" applyProtection="1">
      <alignment horizontal="left" vertical="center"/>
    </xf>
    <xf numFmtId="0" fontId="24" fillId="0" borderId="10" xfId="20" applyNumberFormat="1" applyFont="1" applyBorder="1" applyAlignment="1" applyProtection="1">
      <alignment horizontal="right" vertical="center"/>
    </xf>
    <xf numFmtId="164" fontId="46" fillId="0" borderId="10" xfId="20" applyNumberFormat="1" applyFont="1" applyFill="1" applyBorder="1" applyAlignment="1" applyProtection="1">
      <alignment horizontal="center" vertical="center"/>
    </xf>
    <xf numFmtId="2" fontId="26" fillId="0" borderId="0" xfId="45" applyNumberFormat="1" applyFont="1" applyAlignment="1" applyProtection="1">
      <alignment horizontal="left" vertical="center"/>
    </xf>
    <xf numFmtId="2" fontId="26" fillId="0" borderId="0" xfId="45" applyNumberFormat="1" applyFont="1" applyAlignment="1" applyProtection="1">
      <alignment horizontal="center" vertical="center"/>
    </xf>
    <xf numFmtId="0" fontId="28" fillId="0" borderId="0" xfId="45" applyFont="1" applyAlignment="1" applyProtection="1">
      <alignment horizontal="left" vertical="center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/>
    </xf>
    <xf numFmtId="164" fontId="45" fillId="0" borderId="10" xfId="20" applyNumberFormat="1" applyFont="1" applyBorder="1" applyAlignment="1" applyProtection="1">
      <alignment horizontal="center" vertical="center"/>
    </xf>
    <xf numFmtId="0" fontId="23" fillId="0" borderId="0" xfId="45" quotePrefix="1" applyFont="1" applyAlignment="1" applyProtection="1">
      <alignment horizontal="center" vertical="center"/>
    </xf>
    <xf numFmtId="164" fontId="45" fillId="0" borderId="10" xfId="20" applyNumberFormat="1" applyFont="1" applyFill="1" applyBorder="1" applyAlignment="1" applyProtection="1">
      <alignment horizontal="center" vertical="center"/>
    </xf>
    <xf numFmtId="164" fontId="26" fillId="0" borderId="10" xfId="0" applyNumberFormat="1" applyFont="1" applyFill="1" applyBorder="1" applyAlignment="1" applyProtection="1">
      <alignment horizontal="center" vertical="center" wrapText="1"/>
    </xf>
    <xf numFmtId="164" fontId="38" fillId="0" borderId="10" xfId="0" applyNumberFormat="1" applyFont="1" applyFill="1" applyBorder="1" applyAlignment="1" applyProtection="1">
      <alignment horizontal="center" vertical="center" wrapText="1"/>
    </xf>
    <xf numFmtId="164" fontId="38" fillId="24" borderId="10" xfId="0" applyNumberFormat="1" applyFont="1" applyFill="1" applyBorder="1" applyAlignment="1" applyProtection="1">
      <alignment horizontal="center" vertical="center" wrapText="1"/>
    </xf>
    <xf numFmtId="0" fontId="23" fillId="0" borderId="10" xfId="20" applyNumberFormat="1" applyFont="1" applyBorder="1" applyAlignment="1" applyProtection="1">
      <alignment horizontal="center" vertical="center"/>
    </xf>
    <xf numFmtId="0" fontId="32" fillId="0" borderId="10" xfId="45" applyFont="1" applyBorder="1" applyAlignment="1" applyProtection="1">
      <alignment horizontal="left" vertical="center"/>
    </xf>
    <xf numFmtId="164" fontId="23" fillId="0" borderId="10" xfId="20" applyNumberFormat="1" applyFont="1" applyFill="1" applyBorder="1" applyAlignment="1" applyProtection="1">
      <alignment horizontal="center" vertical="center"/>
    </xf>
    <xf numFmtId="0" fontId="26" fillId="0" borderId="10" xfId="20" applyNumberFormat="1" applyFont="1" applyBorder="1" applyAlignment="1" applyProtection="1">
      <alignment horizontal="center" vertical="center"/>
    </xf>
    <xf numFmtId="0" fontId="34" fillId="0" borderId="10" xfId="45" applyFont="1" applyBorder="1" applyAlignment="1" applyProtection="1">
      <alignment horizontal="left" vertical="center"/>
    </xf>
    <xf numFmtId="164" fontId="27" fillId="0" borderId="10" xfId="20" applyNumberFormat="1" applyFont="1" applyBorder="1" applyAlignment="1" applyProtection="1">
      <alignment horizontal="center" vertical="center"/>
    </xf>
    <xf numFmtId="165" fontId="26" fillId="24" borderId="10" xfId="20" applyNumberFormat="1" applyFont="1" applyFill="1" applyBorder="1" applyAlignment="1" applyProtection="1">
      <alignment horizontal="left" vertical="center" wrapText="1"/>
    </xf>
    <xf numFmtId="0" fontId="29" fillId="0" borderId="0" xfId="0" applyFont="1" applyAlignment="1" applyProtection="1">
      <alignment horizontal="left" vertical="center"/>
    </xf>
    <xf numFmtId="0" fontId="29" fillId="0" borderId="0" xfId="45" applyFont="1" applyAlignment="1" applyProtection="1">
      <alignment horizontal="left" vertical="center"/>
    </xf>
    <xf numFmtId="0" fontId="29" fillId="0" borderId="0" xfId="45" applyFont="1" applyAlignment="1" applyProtection="1">
      <alignment horizontal="center" vertical="center"/>
    </xf>
    <xf numFmtId="0" fontId="29" fillId="0" borderId="0" xfId="45" applyFont="1" applyAlignment="1" applyProtection="1">
      <alignment horizontal="center"/>
    </xf>
    <xf numFmtId="0" fontId="29" fillId="0" borderId="0" xfId="45" applyFont="1" applyProtection="1"/>
    <xf numFmtId="0" fontId="29" fillId="0" borderId="0" xfId="45" applyFont="1" applyAlignment="1" applyProtection="1">
      <alignment vertical="center"/>
    </xf>
    <xf numFmtId="165" fontId="23" fillId="0" borderId="10" xfId="20" applyNumberFormat="1" applyFont="1" applyBorder="1" applyAlignment="1" applyProtection="1">
      <alignment horizontal="left" vertical="center" wrapText="1"/>
    </xf>
    <xf numFmtId="164" fontId="39" fillId="0" borderId="10" xfId="20" applyNumberFormat="1" applyFont="1" applyBorder="1" applyAlignment="1" applyProtection="1">
      <alignment horizontal="center" vertical="center"/>
    </xf>
    <xf numFmtId="0" fontId="24" fillId="0" borderId="0" xfId="45" applyFont="1" applyAlignment="1" applyProtection="1">
      <alignment horizontal="left" vertical="center"/>
    </xf>
    <xf numFmtId="164" fontId="24" fillId="0" borderId="0" xfId="45" applyNumberFormat="1" applyFont="1" applyAlignment="1" applyProtection="1">
      <alignment horizontal="center" vertical="center"/>
    </xf>
    <xf numFmtId="0" fontId="24" fillId="0" borderId="0" xfId="45" applyFont="1" applyAlignment="1" applyProtection="1">
      <alignment horizontal="center" vertical="center"/>
    </xf>
    <xf numFmtId="0" fontId="24" fillId="0" borderId="0" xfId="45" applyFont="1" applyAlignment="1" applyProtection="1">
      <alignment horizontal="center"/>
    </xf>
    <xf numFmtId="0" fontId="24" fillId="0" borderId="0" xfId="45" applyFont="1" applyAlignment="1" applyProtection="1">
      <alignment vertical="center"/>
    </xf>
  </cellXfs>
  <cellStyles count="55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_Sheet1" xfId="20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1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axahashiv\naxahashiv%2001.2018\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2"/>
  <sheetViews>
    <sheetView view="pageBreakPreview" topLeftCell="A15" zoomScaleSheetLayoutView="100" workbookViewId="0">
      <selection activeCell="G12" sqref="G12"/>
    </sheetView>
  </sheetViews>
  <sheetFormatPr defaultRowHeight="17.25"/>
  <cols>
    <col min="1" max="1" width="6.5703125" style="10" customWidth="1"/>
    <col min="2" max="2" width="34.7109375" style="10" customWidth="1"/>
    <col min="3" max="3" width="13.85546875" style="10" customWidth="1"/>
    <col min="4" max="4" width="14.140625" style="10" customWidth="1"/>
    <col min="5" max="5" width="18.42578125" style="10" customWidth="1"/>
    <col min="6" max="6" width="16.140625" style="36" customWidth="1"/>
    <col min="7" max="7" width="13.42578125" style="9" customWidth="1"/>
    <col min="8" max="16" width="9.140625" style="9"/>
    <col min="17" max="16384" width="9.140625" style="10"/>
  </cols>
  <sheetData>
    <row r="1" spans="1:16">
      <c r="E1" s="34"/>
      <c r="F1" s="34" t="s">
        <v>31</v>
      </c>
      <c r="G1" s="35"/>
    </row>
    <row r="2" spans="1:16" ht="15" customHeight="1">
      <c r="E2" s="34"/>
      <c r="F2" s="34" t="s">
        <v>32</v>
      </c>
      <c r="G2" s="35"/>
    </row>
    <row r="3" spans="1:16" ht="15.75" customHeight="1">
      <c r="E3" s="34"/>
      <c r="F3" s="34" t="s">
        <v>33</v>
      </c>
      <c r="G3" s="35"/>
    </row>
    <row r="4" spans="1:16" ht="23.25" customHeight="1">
      <c r="E4" s="225" t="s">
        <v>132</v>
      </c>
      <c r="F4" s="225"/>
      <c r="G4" s="35"/>
    </row>
    <row r="5" spans="1:16" ht="18.75" customHeight="1">
      <c r="E5" s="226" t="s">
        <v>65</v>
      </c>
      <c r="F5" s="226"/>
      <c r="G5" s="35"/>
    </row>
    <row r="6" spans="1:16" ht="14.25" customHeight="1">
      <c r="E6" s="36"/>
      <c r="F6" s="34"/>
      <c r="G6" s="37"/>
    </row>
    <row r="7" spans="1:16" ht="18.75" customHeight="1">
      <c r="A7" s="229" t="s">
        <v>50</v>
      </c>
      <c r="B7" s="229"/>
      <c r="C7" s="229"/>
      <c r="D7" s="229"/>
      <c r="E7" s="229"/>
      <c r="F7" s="229"/>
      <c r="G7" s="38"/>
    </row>
    <row r="8" spans="1:16" ht="27.75" customHeight="1">
      <c r="A8" s="231" t="s">
        <v>161</v>
      </c>
      <c r="B8" s="231"/>
      <c r="C8" s="231"/>
      <c r="D8" s="231"/>
      <c r="E8" s="231"/>
      <c r="F8" s="231"/>
    </row>
    <row r="9" spans="1:16" ht="18.75" customHeight="1">
      <c r="A9" s="230" t="s">
        <v>136</v>
      </c>
      <c r="B9" s="230"/>
      <c r="C9" s="230"/>
      <c r="D9" s="230"/>
      <c r="E9" s="230"/>
      <c r="F9" s="230"/>
      <c r="G9" s="39"/>
      <c r="H9" s="40"/>
      <c r="I9" s="40"/>
      <c r="J9" s="40"/>
      <c r="K9" s="40"/>
      <c r="L9" s="40"/>
      <c r="M9" s="40"/>
    </row>
    <row r="10" spans="1:16" ht="30" customHeight="1">
      <c r="A10" s="41"/>
      <c r="B10" s="41"/>
      <c r="C10" s="41"/>
      <c r="D10" s="41"/>
      <c r="E10" s="41"/>
      <c r="F10" s="42" t="s">
        <v>66</v>
      </c>
      <c r="G10" s="43"/>
    </row>
    <row r="11" spans="1:16" ht="26.25" customHeight="1">
      <c r="A11" s="44" t="s">
        <v>7</v>
      </c>
      <c r="B11" s="45" t="s">
        <v>157</v>
      </c>
      <c r="C11" s="46"/>
      <c r="D11" s="46"/>
      <c r="E11" s="46"/>
      <c r="F11" s="47"/>
      <c r="G11" s="43"/>
    </row>
    <row r="12" spans="1:16" ht="18" customHeight="1">
      <c r="A12" s="48">
        <v>1</v>
      </c>
      <c r="B12" s="57" t="s">
        <v>85</v>
      </c>
      <c r="C12" s="50"/>
      <c r="D12" s="51"/>
      <c r="E12" s="51"/>
      <c r="F12" s="52">
        <v>59444.800000000003</v>
      </c>
      <c r="G12" s="43"/>
    </row>
    <row r="13" spans="1:16" ht="18" hidden="1" customHeight="1">
      <c r="A13" s="48">
        <v>1.1000000000000001</v>
      </c>
      <c r="B13" s="53" t="s">
        <v>89</v>
      </c>
      <c r="C13" s="50"/>
      <c r="D13" s="51"/>
      <c r="E13" s="51"/>
      <c r="F13" s="54"/>
      <c r="G13" s="43"/>
    </row>
    <row r="14" spans="1:16" s="7" customFormat="1" ht="18" hidden="1" customHeight="1">
      <c r="A14" s="54">
        <v>1.2</v>
      </c>
      <c r="B14" s="53" t="s">
        <v>97</v>
      </c>
      <c r="C14" s="17"/>
      <c r="D14" s="55"/>
      <c r="E14" s="55"/>
      <c r="F14" s="54"/>
      <c r="G14" s="13"/>
      <c r="H14" s="6"/>
      <c r="I14" s="6"/>
      <c r="J14" s="6"/>
      <c r="K14" s="6"/>
      <c r="L14" s="6"/>
      <c r="M14" s="6"/>
      <c r="N14" s="6"/>
      <c r="O14" s="6"/>
      <c r="P14" s="6"/>
    </row>
    <row r="15" spans="1:16" s="7" customFormat="1" ht="18" customHeight="1">
      <c r="A15" s="54">
        <v>1.2</v>
      </c>
      <c r="B15" s="53" t="s">
        <v>88</v>
      </c>
      <c r="C15" s="17"/>
      <c r="D15" s="55"/>
      <c r="E15" s="55"/>
      <c r="F15" s="54">
        <v>105</v>
      </c>
      <c r="G15" s="13"/>
      <c r="H15" s="6"/>
      <c r="I15" s="6"/>
      <c r="J15" s="6"/>
      <c r="K15" s="6"/>
      <c r="L15" s="6"/>
      <c r="M15" s="6"/>
      <c r="N15" s="6"/>
      <c r="O15" s="6"/>
      <c r="P15" s="6"/>
    </row>
    <row r="16" spans="1:16" ht="18" hidden="1" customHeight="1">
      <c r="A16" s="48">
        <v>2</v>
      </c>
      <c r="B16" s="56" t="s">
        <v>8</v>
      </c>
      <c r="C16" s="50"/>
      <c r="D16" s="51"/>
      <c r="E16" s="51"/>
      <c r="F16" s="52"/>
      <c r="G16" s="43"/>
    </row>
    <row r="17" spans="1:16" ht="18" hidden="1" customHeight="1">
      <c r="A17" s="48">
        <v>3</v>
      </c>
      <c r="B17" s="56" t="s">
        <v>70</v>
      </c>
      <c r="C17" s="50"/>
      <c r="D17" s="51"/>
      <c r="E17" s="51"/>
      <c r="F17" s="52"/>
      <c r="G17" s="43"/>
    </row>
    <row r="18" spans="1:16" ht="18" customHeight="1">
      <c r="A18" s="48">
        <v>2</v>
      </c>
      <c r="B18" s="57" t="s">
        <v>67</v>
      </c>
      <c r="C18" s="58"/>
      <c r="D18" s="51"/>
      <c r="E18" s="51"/>
      <c r="F18" s="52">
        <v>5456.44</v>
      </c>
      <c r="G18" s="43"/>
    </row>
    <row r="19" spans="1:16" ht="18" customHeight="1">
      <c r="A19" s="48">
        <v>3</v>
      </c>
      <c r="B19" s="56" t="s">
        <v>91</v>
      </c>
      <c r="C19" s="58"/>
      <c r="D19" s="51"/>
      <c r="E19" s="51"/>
      <c r="F19" s="52">
        <v>4496.3389983999996</v>
      </c>
      <c r="G19" s="43"/>
    </row>
    <row r="20" spans="1:16" ht="18" hidden="1" customHeight="1">
      <c r="A20" s="48">
        <v>6</v>
      </c>
      <c r="B20" s="56" t="s">
        <v>103</v>
      </c>
      <c r="C20" s="58"/>
      <c r="D20" s="51"/>
      <c r="E20" s="51"/>
      <c r="F20" s="52"/>
      <c r="G20" s="43"/>
    </row>
    <row r="21" spans="1:16" ht="22.5" hidden="1" customHeight="1">
      <c r="A21" s="48">
        <v>7</v>
      </c>
      <c r="B21" s="57" t="s">
        <v>9</v>
      </c>
      <c r="C21" s="58"/>
      <c r="D21" s="51"/>
      <c r="E21" s="51"/>
      <c r="F21" s="52"/>
      <c r="G21" s="43"/>
    </row>
    <row r="22" spans="1:16" ht="21.75" customHeight="1">
      <c r="A22" s="48">
        <v>4</v>
      </c>
      <c r="B22" s="57" t="s">
        <v>104</v>
      </c>
      <c r="C22" s="58"/>
      <c r="D22" s="51"/>
      <c r="E22" s="51"/>
      <c r="F22" s="52">
        <v>387.8</v>
      </c>
      <c r="G22" s="43"/>
    </row>
    <row r="23" spans="1:16" ht="21.75" hidden="1" customHeight="1">
      <c r="A23" s="48">
        <v>9</v>
      </c>
      <c r="B23" s="57" t="s">
        <v>133</v>
      </c>
      <c r="C23" s="58"/>
      <c r="D23" s="51"/>
      <c r="E23" s="51"/>
      <c r="F23" s="72">
        <f>SUM(F24:F25)</f>
        <v>0</v>
      </c>
      <c r="G23" s="43"/>
    </row>
    <row r="24" spans="1:16" s="7" customFormat="1" ht="21.75" hidden="1" customHeight="1">
      <c r="A24" s="54">
        <v>9.1</v>
      </c>
      <c r="B24" s="53" t="s">
        <v>105</v>
      </c>
      <c r="C24" s="86"/>
      <c r="D24" s="55"/>
      <c r="E24" s="55"/>
      <c r="F24" s="54"/>
      <c r="G24" s="80" t="s">
        <v>106</v>
      </c>
      <c r="H24" s="6"/>
      <c r="I24" s="6"/>
      <c r="J24" s="6"/>
      <c r="K24" s="6"/>
      <c r="L24" s="6"/>
      <c r="M24" s="6"/>
      <c r="N24" s="6"/>
      <c r="O24" s="6"/>
      <c r="P24" s="6"/>
    </row>
    <row r="25" spans="1:16" s="7" customFormat="1" ht="19.5" hidden="1" customHeight="1">
      <c r="A25" s="54">
        <v>9.1999999999999993</v>
      </c>
      <c r="B25" s="53" t="s">
        <v>107</v>
      </c>
      <c r="C25" s="86"/>
      <c r="D25" s="55"/>
      <c r="E25" s="55"/>
      <c r="F25" s="54"/>
      <c r="G25" s="80" t="s">
        <v>108</v>
      </c>
      <c r="H25" s="6"/>
      <c r="I25" s="6"/>
      <c r="J25" s="6"/>
      <c r="K25" s="6"/>
      <c r="L25" s="6"/>
      <c r="M25" s="6"/>
      <c r="N25" s="6"/>
      <c r="O25" s="6"/>
      <c r="P25" s="6"/>
    </row>
    <row r="26" spans="1:16" ht="19.5" customHeight="1">
      <c r="A26" s="48">
        <v>5</v>
      </c>
      <c r="B26" s="57" t="s">
        <v>10</v>
      </c>
      <c r="C26" s="58"/>
      <c r="D26" s="51"/>
      <c r="E26" s="51"/>
      <c r="F26" s="52">
        <v>1</v>
      </c>
      <c r="G26" s="43"/>
    </row>
    <row r="27" spans="1:16" ht="19.5" hidden="1" customHeight="1">
      <c r="A27" s="48">
        <v>11</v>
      </c>
      <c r="B27" s="49"/>
      <c r="C27" s="71"/>
      <c r="D27" s="52"/>
      <c r="E27" s="52"/>
      <c r="F27" s="52"/>
      <c r="G27" s="43"/>
    </row>
    <row r="28" spans="1:16" s="25" customFormat="1" ht="21.75" hidden="1" customHeight="1">
      <c r="A28" s="48">
        <v>12</v>
      </c>
      <c r="B28" s="43"/>
      <c r="C28" s="71"/>
      <c r="D28" s="52"/>
      <c r="E28" s="52"/>
      <c r="F28" s="52"/>
      <c r="G28" s="83" t="s">
        <v>109</v>
      </c>
      <c r="H28" s="24"/>
      <c r="I28" s="24"/>
      <c r="J28" s="24"/>
      <c r="K28" s="24"/>
      <c r="L28" s="24"/>
      <c r="M28" s="24"/>
      <c r="N28" s="24"/>
      <c r="O28" s="24"/>
      <c r="P28" s="24"/>
    </row>
    <row r="29" spans="1:16" ht="24" customHeight="1">
      <c r="A29" s="44"/>
      <c r="B29" s="59" t="s">
        <v>34</v>
      </c>
      <c r="C29" s="47"/>
      <c r="D29" s="46"/>
      <c r="E29" s="46"/>
      <c r="F29" s="46">
        <f>SUM(F12,F16:F23,F26:F28)</f>
        <v>69786.378998400003</v>
      </c>
      <c r="G29" s="43"/>
    </row>
    <row r="30" spans="1:16" ht="23.25" customHeight="1">
      <c r="A30" s="50"/>
      <c r="B30" s="44"/>
      <c r="C30" s="58"/>
      <c r="D30" s="51"/>
      <c r="E30" s="51"/>
      <c r="F30" s="51"/>
      <c r="G30" s="43"/>
    </row>
    <row r="31" spans="1:16" ht="24.75" customHeight="1">
      <c r="A31" s="44" t="s">
        <v>11</v>
      </c>
      <c r="B31" s="60" t="s">
        <v>158</v>
      </c>
      <c r="C31" s="47"/>
      <c r="D31" s="47"/>
      <c r="E31" s="47"/>
      <c r="F31" s="47"/>
      <c r="G31" s="43"/>
    </row>
    <row r="32" spans="1:16" ht="18" customHeight="1">
      <c r="A32" s="48">
        <v>1</v>
      </c>
      <c r="B32" s="49" t="s">
        <v>12</v>
      </c>
      <c r="C32" s="58"/>
      <c r="D32" s="51"/>
      <c r="E32" s="51"/>
      <c r="F32" s="52">
        <f>57458.1901599999-1500</f>
        <v>55958.190159999896</v>
      </c>
      <c r="G32" s="43"/>
    </row>
    <row r="33" spans="1:16" s="7" customFormat="1" ht="15" hidden="1" customHeight="1">
      <c r="A33" s="61">
        <v>1.1000000000000001</v>
      </c>
      <c r="B33" s="53" t="s">
        <v>71</v>
      </c>
      <c r="C33" s="86"/>
      <c r="D33" s="55"/>
      <c r="E33" s="55"/>
      <c r="F33" s="54"/>
      <c r="G33" s="13"/>
      <c r="H33" s="6"/>
      <c r="I33" s="6"/>
      <c r="J33" s="6"/>
      <c r="K33" s="6"/>
      <c r="L33" s="6"/>
      <c r="M33" s="6"/>
      <c r="N33" s="6"/>
      <c r="O33" s="6"/>
      <c r="P33" s="6"/>
    </row>
    <row r="34" spans="1:16" s="7" customFormat="1" ht="15" hidden="1" customHeight="1">
      <c r="A34" s="61">
        <v>1.2</v>
      </c>
      <c r="B34" s="53" t="s">
        <v>160</v>
      </c>
      <c r="C34" s="86"/>
      <c r="D34" s="55"/>
      <c r="E34" s="55"/>
      <c r="F34" s="54"/>
      <c r="G34" s="13"/>
      <c r="H34" s="6"/>
      <c r="I34" s="6"/>
      <c r="J34" s="6"/>
      <c r="K34" s="6"/>
      <c r="L34" s="6"/>
      <c r="M34" s="6"/>
      <c r="N34" s="6"/>
      <c r="O34" s="6"/>
      <c r="P34" s="6"/>
    </row>
    <row r="35" spans="1:16" s="7" customFormat="1" ht="15" hidden="1" customHeight="1">
      <c r="A35" s="61">
        <v>1.3</v>
      </c>
      <c r="B35" s="53" t="s">
        <v>13</v>
      </c>
      <c r="C35" s="86"/>
      <c r="D35" s="55"/>
      <c r="E35" s="55"/>
      <c r="F35" s="54"/>
      <c r="G35" s="13"/>
      <c r="H35" s="6"/>
      <c r="I35" s="6"/>
      <c r="J35" s="6"/>
      <c r="K35" s="6"/>
      <c r="L35" s="6"/>
      <c r="M35" s="6"/>
      <c r="N35" s="6"/>
      <c r="O35" s="6"/>
      <c r="P35" s="6"/>
    </row>
    <row r="36" spans="1:16" ht="18" customHeight="1">
      <c r="A36" s="48">
        <v>2</v>
      </c>
      <c r="B36" s="56" t="s">
        <v>15</v>
      </c>
      <c r="C36" s="58"/>
      <c r="D36" s="51"/>
      <c r="E36" s="51"/>
      <c r="F36" s="52">
        <v>2637.6</v>
      </c>
      <c r="G36" s="43"/>
    </row>
    <row r="37" spans="1:16" ht="18" customHeight="1">
      <c r="A37" s="48">
        <v>3</v>
      </c>
      <c r="B37" s="57" t="s">
        <v>14</v>
      </c>
      <c r="C37" s="58"/>
      <c r="D37" s="51"/>
      <c r="E37" s="51"/>
      <c r="F37" s="52">
        <v>753</v>
      </c>
      <c r="G37" s="43"/>
    </row>
    <row r="38" spans="1:16" ht="18" customHeight="1">
      <c r="A38" s="48">
        <v>4</v>
      </c>
      <c r="B38" s="57" t="s">
        <v>17</v>
      </c>
      <c r="C38" s="58"/>
      <c r="D38" s="51"/>
      <c r="E38" s="51"/>
      <c r="F38" s="52">
        <v>118.7</v>
      </c>
      <c r="G38" s="43"/>
    </row>
    <row r="39" spans="1:16" ht="18" customHeight="1">
      <c r="A39" s="48">
        <v>5</v>
      </c>
      <c r="B39" s="56" t="s">
        <v>18</v>
      </c>
      <c r="C39" s="58"/>
      <c r="D39" s="51"/>
      <c r="E39" s="51"/>
      <c r="F39" s="52">
        <v>140</v>
      </c>
      <c r="G39" s="43"/>
    </row>
    <row r="40" spans="1:16" ht="18" customHeight="1">
      <c r="A40" s="48">
        <v>6</v>
      </c>
      <c r="B40" s="56" t="s">
        <v>19</v>
      </c>
      <c r="C40" s="58"/>
      <c r="D40" s="51"/>
      <c r="E40" s="51"/>
      <c r="F40" s="52">
        <v>20</v>
      </c>
      <c r="G40" s="43"/>
    </row>
    <row r="41" spans="1:16" ht="18" customHeight="1">
      <c r="A41" s="48">
        <v>7</v>
      </c>
      <c r="B41" s="57" t="s">
        <v>20</v>
      </c>
      <c r="C41" s="58"/>
      <c r="D41" s="58"/>
      <c r="E41" s="58"/>
      <c r="F41" s="58">
        <f>SUM(F42:F44)</f>
        <v>141.5</v>
      </c>
      <c r="G41" s="43"/>
    </row>
    <row r="42" spans="1:16" s="7" customFormat="1" ht="18" customHeight="1">
      <c r="A42" s="61">
        <v>7.1</v>
      </c>
      <c r="B42" s="53" t="s">
        <v>21</v>
      </c>
      <c r="C42" s="86"/>
      <c r="D42" s="55"/>
      <c r="E42" s="55"/>
      <c r="F42" s="54">
        <v>72</v>
      </c>
      <c r="G42" s="13"/>
      <c r="H42" s="6"/>
      <c r="I42" s="6"/>
      <c r="J42" s="6"/>
      <c r="K42" s="6"/>
      <c r="L42" s="6"/>
      <c r="M42" s="6"/>
      <c r="N42" s="6"/>
      <c r="O42" s="6"/>
      <c r="P42" s="6"/>
    </row>
    <row r="43" spans="1:16" s="7" customFormat="1" ht="18" customHeight="1">
      <c r="A43" s="61">
        <v>7.2</v>
      </c>
      <c r="B43" s="62" t="s">
        <v>22</v>
      </c>
      <c r="C43" s="86"/>
      <c r="D43" s="55"/>
      <c r="E43" s="55"/>
      <c r="F43" s="54">
        <v>69.5</v>
      </c>
      <c r="G43" s="13"/>
      <c r="H43" s="6"/>
      <c r="I43" s="6"/>
      <c r="J43" s="6"/>
      <c r="K43" s="6"/>
      <c r="L43" s="6"/>
      <c r="M43" s="6"/>
      <c r="N43" s="6"/>
      <c r="O43" s="6"/>
      <c r="P43" s="6"/>
    </row>
    <row r="44" spans="1:16" s="7" customFormat="1" ht="18" hidden="1" customHeight="1">
      <c r="A44" s="61">
        <v>7.3</v>
      </c>
      <c r="B44" s="62" t="s">
        <v>23</v>
      </c>
      <c r="C44" s="86"/>
      <c r="D44" s="55"/>
      <c r="E44" s="55"/>
      <c r="F44" s="54">
        <v>0</v>
      </c>
      <c r="G44" s="13"/>
      <c r="H44" s="6"/>
      <c r="I44" s="6"/>
      <c r="J44" s="6"/>
      <c r="K44" s="6"/>
      <c r="L44" s="6"/>
      <c r="M44" s="6"/>
      <c r="N44" s="6"/>
      <c r="O44" s="6"/>
      <c r="P44" s="6"/>
    </row>
    <row r="45" spans="1:16" ht="18" hidden="1" customHeight="1">
      <c r="A45" s="48">
        <v>8</v>
      </c>
      <c r="B45" s="56" t="s">
        <v>72</v>
      </c>
      <c r="C45" s="58"/>
      <c r="D45" s="51"/>
      <c r="E45" s="51"/>
      <c r="F45" s="52">
        <v>0</v>
      </c>
      <c r="G45" s="43"/>
    </row>
    <row r="46" spans="1:16" ht="18" hidden="1" customHeight="1">
      <c r="A46" s="48">
        <v>9</v>
      </c>
      <c r="B46" s="56" t="s">
        <v>24</v>
      </c>
      <c r="C46" s="58"/>
      <c r="D46" s="51"/>
      <c r="E46" s="51"/>
      <c r="F46" s="52">
        <v>0</v>
      </c>
      <c r="G46" s="43"/>
    </row>
    <row r="47" spans="1:16" ht="18" customHeight="1">
      <c r="A47" s="48">
        <v>8</v>
      </c>
      <c r="B47" s="57" t="s">
        <v>35</v>
      </c>
      <c r="C47" s="58"/>
      <c r="D47" s="51"/>
      <c r="E47" s="51"/>
      <c r="F47" s="52">
        <v>751.1</v>
      </c>
      <c r="G47" s="43"/>
    </row>
    <row r="48" spans="1:16" ht="18" customHeight="1">
      <c r="A48" s="48">
        <v>9</v>
      </c>
      <c r="B48" s="57" t="s">
        <v>25</v>
      </c>
      <c r="C48" s="58"/>
      <c r="D48" s="51"/>
      <c r="E48" s="51"/>
      <c r="F48" s="52">
        <v>794.5</v>
      </c>
      <c r="G48" s="43"/>
    </row>
    <row r="49" spans="1:8" ht="18" customHeight="1">
      <c r="A49" s="48">
        <v>10</v>
      </c>
      <c r="B49" s="56" t="s">
        <v>36</v>
      </c>
      <c r="C49" s="58"/>
      <c r="D49" s="51"/>
      <c r="E49" s="51"/>
      <c r="F49" s="52">
        <v>183</v>
      </c>
      <c r="G49" s="43"/>
    </row>
    <row r="50" spans="1:8" ht="18.75" customHeight="1">
      <c r="A50" s="48">
        <v>11</v>
      </c>
      <c r="B50" s="56" t="s">
        <v>60</v>
      </c>
      <c r="C50" s="58"/>
      <c r="D50" s="51"/>
      <c r="E50" s="51"/>
      <c r="F50" s="52">
        <v>200</v>
      </c>
      <c r="G50" s="43"/>
    </row>
    <row r="51" spans="1:8" ht="18" hidden="1" customHeight="1">
      <c r="A51" s="48">
        <v>14</v>
      </c>
      <c r="B51" s="56" t="s">
        <v>16</v>
      </c>
      <c r="C51" s="58"/>
      <c r="D51" s="51"/>
      <c r="E51" s="51"/>
      <c r="F51" s="52">
        <v>0</v>
      </c>
      <c r="G51" s="43"/>
      <c r="H51" s="52"/>
    </row>
    <row r="52" spans="1:8" ht="20.25" hidden="1" customHeight="1">
      <c r="A52" s="48">
        <v>15</v>
      </c>
      <c r="B52" s="56" t="s">
        <v>73</v>
      </c>
      <c r="C52" s="58"/>
      <c r="D52" s="51"/>
      <c r="E52" s="51"/>
      <c r="F52" s="52">
        <v>0</v>
      </c>
      <c r="G52" s="43"/>
      <c r="H52" s="52"/>
    </row>
    <row r="53" spans="1:8" ht="18" customHeight="1">
      <c r="A53" s="48">
        <v>12</v>
      </c>
      <c r="B53" s="56" t="s">
        <v>26</v>
      </c>
      <c r="C53" s="58"/>
      <c r="D53" s="51"/>
      <c r="E53" s="51"/>
      <c r="F53" s="52">
        <v>995.7</v>
      </c>
      <c r="G53" s="43"/>
    </row>
    <row r="54" spans="1:8" ht="18.75" customHeight="1">
      <c r="A54" s="48">
        <v>13</v>
      </c>
      <c r="B54" s="56" t="s">
        <v>27</v>
      </c>
      <c r="C54" s="58"/>
      <c r="D54" s="51"/>
      <c r="E54" s="51"/>
      <c r="F54" s="52">
        <v>193.6</v>
      </c>
      <c r="G54" s="43"/>
    </row>
    <row r="55" spans="1:8" ht="18.75" hidden="1" customHeight="1">
      <c r="A55" s="48">
        <v>18</v>
      </c>
      <c r="B55" s="56" t="s">
        <v>95</v>
      </c>
      <c r="C55" s="58"/>
      <c r="D55" s="51"/>
      <c r="E55" s="51"/>
      <c r="F55" s="52">
        <v>0</v>
      </c>
      <c r="G55" s="43"/>
    </row>
    <row r="56" spans="1:8" ht="18" customHeight="1">
      <c r="A56" s="48">
        <v>14</v>
      </c>
      <c r="B56" s="57" t="s">
        <v>68</v>
      </c>
      <c r="C56" s="58"/>
      <c r="D56" s="51"/>
      <c r="E56" s="51"/>
      <c r="F56" s="52">
        <v>4496.3</v>
      </c>
      <c r="G56" s="43"/>
    </row>
    <row r="57" spans="1:8" ht="18.75" customHeight="1">
      <c r="A57" s="48">
        <v>15</v>
      </c>
      <c r="B57" s="56" t="s">
        <v>56</v>
      </c>
      <c r="C57" s="58"/>
      <c r="D57" s="51"/>
      <c r="E57" s="51"/>
      <c r="F57" s="52">
        <v>50</v>
      </c>
      <c r="G57" s="43"/>
    </row>
    <row r="58" spans="1:8" ht="18.75" customHeight="1">
      <c r="A58" s="48">
        <v>16</v>
      </c>
      <c r="B58" s="56" t="s">
        <v>111</v>
      </c>
      <c r="C58" s="58"/>
      <c r="D58" s="51"/>
      <c r="E58" s="51"/>
      <c r="F58" s="52">
        <v>300</v>
      </c>
      <c r="G58" s="43"/>
    </row>
    <row r="59" spans="1:8" ht="18.75" customHeight="1">
      <c r="A59" s="48">
        <v>17</v>
      </c>
      <c r="B59" s="56" t="s">
        <v>112</v>
      </c>
      <c r="C59" s="58"/>
      <c r="D59" s="51"/>
      <c r="E59" s="51"/>
      <c r="F59" s="52">
        <v>150</v>
      </c>
      <c r="G59" s="43" t="s">
        <v>159</v>
      </c>
    </row>
    <row r="60" spans="1:8" ht="18.75" customHeight="1">
      <c r="A60" s="48">
        <v>18</v>
      </c>
      <c r="B60" s="56" t="s">
        <v>57</v>
      </c>
      <c r="C60" s="58"/>
      <c r="D60" s="51"/>
      <c r="E60" s="51"/>
      <c r="F60" s="52">
        <v>6</v>
      </c>
      <c r="G60" s="43"/>
    </row>
    <row r="61" spans="1:8" ht="18.75" customHeight="1">
      <c r="A61" s="48">
        <v>19</v>
      </c>
      <c r="B61" s="56" t="s">
        <v>58</v>
      </c>
      <c r="C61" s="58"/>
      <c r="D61" s="51"/>
      <c r="E61" s="51"/>
      <c r="F61" s="52">
        <v>48</v>
      </c>
      <c r="G61" s="43"/>
    </row>
    <row r="62" spans="1:8" ht="18.75" customHeight="1">
      <c r="A62" s="48">
        <v>20</v>
      </c>
      <c r="B62" s="56" t="s">
        <v>59</v>
      </c>
      <c r="C62" s="58"/>
      <c r="D62" s="51"/>
      <c r="E62" s="51"/>
      <c r="F62" s="52">
        <v>12</v>
      </c>
      <c r="G62" s="43"/>
    </row>
    <row r="63" spans="1:8" ht="18.75" customHeight="1">
      <c r="A63" s="48">
        <v>21</v>
      </c>
      <c r="B63" s="56" t="s">
        <v>92</v>
      </c>
      <c r="C63" s="58"/>
      <c r="D63" s="51"/>
      <c r="E63" s="51"/>
      <c r="F63" s="52">
        <v>40</v>
      </c>
      <c r="G63" s="43"/>
    </row>
    <row r="64" spans="1:8" ht="18.75" customHeight="1">
      <c r="A64" s="48">
        <v>22</v>
      </c>
      <c r="B64" s="56" t="s">
        <v>90</v>
      </c>
      <c r="C64" s="58"/>
      <c r="D64" s="51"/>
      <c r="E64" s="51"/>
      <c r="F64" s="52">
        <v>105</v>
      </c>
      <c r="G64" s="43"/>
    </row>
    <row r="65" spans="1:16" ht="18.75" customHeight="1">
      <c r="A65" s="48">
        <v>23</v>
      </c>
      <c r="B65" s="56" t="s">
        <v>113</v>
      </c>
      <c r="C65" s="58"/>
      <c r="D65" s="51"/>
      <c r="E65" s="51"/>
      <c r="F65" s="52">
        <v>30</v>
      </c>
      <c r="G65" s="43"/>
    </row>
    <row r="66" spans="1:16" ht="18.75" customHeight="1">
      <c r="A66" s="48">
        <v>24</v>
      </c>
      <c r="B66" s="56" t="s">
        <v>114</v>
      </c>
      <c r="C66" s="58"/>
      <c r="D66" s="51"/>
      <c r="E66" s="51"/>
      <c r="F66" s="52">
        <v>50</v>
      </c>
      <c r="G66" s="43"/>
    </row>
    <row r="67" spans="1:16" ht="18.75" hidden="1" customHeight="1">
      <c r="A67" s="48">
        <v>30</v>
      </c>
      <c r="B67" s="43"/>
      <c r="C67" s="58"/>
      <c r="D67" s="51"/>
      <c r="E67" s="51"/>
      <c r="F67" s="52"/>
      <c r="G67" s="43"/>
    </row>
    <row r="68" spans="1:16" ht="18.75" hidden="1" customHeight="1">
      <c r="A68" s="48">
        <v>31</v>
      </c>
      <c r="B68" s="43"/>
      <c r="C68" s="58"/>
      <c r="D68" s="51"/>
      <c r="E68" s="51"/>
      <c r="F68" s="52"/>
      <c r="G68" s="83" t="s">
        <v>115</v>
      </c>
    </row>
    <row r="69" spans="1:16" ht="18" hidden="1" customHeight="1">
      <c r="A69" s="48">
        <v>32</v>
      </c>
      <c r="B69" s="43" t="s">
        <v>28</v>
      </c>
      <c r="C69" s="58"/>
      <c r="D69" s="51"/>
      <c r="E69" s="51"/>
      <c r="F69" s="52"/>
      <c r="G69" s="43"/>
    </row>
    <row r="70" spans="1:16" s="7" customFormat="1" ht="18" hidden="1" customHeight="1">
      <c r="A70" s="61">
        <v>32.1</v>
      </c>
      <c r="B70" s="73" t="s">
        <v>116</v>
      </c>
      <c r="C70" s="86"/>
      <c r="D70" s="55"/>
      <c r="E70" s="55"/>
      <c r="F70" s="54"/>
      <c r="G70" s="13"/>
      <c r="H70" s="6"/>
      <c r="I70" s="6"/>
      <c r="J70" s="6"/>
      <c r="K70" s="6"/>
      <c r="L70" s="6"/>
      <c r="M70" s="6"/>
      <c r="N70" s="6"/>
      <c r="O70" s="6"/>
      <c r="P70" s="6"/>
    </row>
    <row r="71" spans="1:16" ht="18" hidden="1" customHeight="1">
      <c r="A71" s="48">
        <v>33</v>
      </c>
      <c r="B71" s="56" t="s">
        <v>117</v>
      </c>
      <c r="C71" s="58"/>
      <c r="D71" s="51"/>
      <c r="E71" s="51"/>
      <c r="F71" s="52"/>
      <c r="G71" s="43"/>
    </row>
    <row r="72" spans="1:16" s="25" customFormat="1" ht="20.25" customHeight="1">
      <c r="A72" s="48">
        <v>25</v>
      </c>
      <c r="B72" s="56" t="s">
        <v>118</v>
      </c>
      <c r="C72" s="58"/>
      <c r="D72" s="51"/>
      <c r="E72" s="51"/>
      <c r="F72" s="52">
        <v>48</v>
      </c>
      <c r="G72" s="63"/>
      <c r="H72" s="24"/>
      <c r="I72" s="24"/>
      <c r="J72" s="24"/>
      <c r="K72" s="24"/>
      <c r="L72" s="24"/>
      <c r="M72" s="24"/>
      <c r="N72" s="24"/>
      <c r="O72" s="24"/>
      <c r="P72" s="24"/>
    </row>
    <row r="73" spans="1:16" s="25" customFormat="1" ht="20.25" hidden="1" customHeight="1">
      <c r="A73" s="48">
        <v>35</v>
      </c>
      <c r="B73" s="56" t="s">
        <v>29</v>
      </c>
      <c r="C73" s="58"/>
      <c r="D73" s="51"/>
      <c r="E73" s="51"/>
      <c r="F73" s="52">
        <v>0</v>
      </c>
      <c r="G73" s="63"/>
      <c r="H73" s="24"/>
      <c r="I73" s="24"/>
      <c r="J73" s="24"/>
      <c r="K73" s="24"/>
      <c r="L73" s="24"/>
      <c r="M73" s="24"/>
      <c r="N73" s="24"/>
      <c r="O73" s="24"/>
      <c r="P73" s="24"/>
    </row>
    <row r="74" spans="1:16" ht="23.25" customHeight="1">
      <c r="A74" s="48">
        <v>26</v>
      </c>
      <c r="B74" s="56" t="s">
        <v>96</v>
      </c>
      <c r="C74" s="47"/>
      <c r="D74" s="46"/>
      <c r="E74" s="46"/>
      <c r="F74" s="52">
        <f>488.5+1095.2-19.5</f>
        <v>1564.2</v>
      </c>
      <c r="G74" s="64"/>
    </row>
    <row r="75" spans="1:16" ht="23.25" customHeight="1">
      <c r="A75" s="65"/>
      <c r="B75" s="66" t="s">
        <v>37</v>
      </c>
      <c r="C75" s="47"/>
      <c r="D75" s="46"/>
      <c r="E75" s="46"/>
      <c r="F75" s="46">
        <f>SUM(F32,F36:F41,F45:F69,F71:F74)</f>
        <v>69786.390159999879</v>
      </c>
      <c r="G75" s="64">
        <f>+F29-F75</f>
        <v>-1.1161599875777029E-2</v>
      </c>
    </row>
    <row r="76" spans="1:16" ht="45" customHeight="1">
      <c r="B76" s="67"/>
      <c r="C76" s="68"/>
      <c r="D76" s="17"/>
      <c r="E76" s="17"/>
      <c r="F76" s="50"/>
      <c r="G76" s="43"/>
    </row>
    <row r="77" spans="1:16">
      <c r="B77" s="16" t="s">
        <v>74</v>
      </c>
      <c r="C77" s="68"/>
      <c r="D77" s="228" t="s">
        <v>164</v>
      </c>
      <c r="E77" s="228"/>
      <c r="F77" s="50"/>
      <c r="G77" s="43"/>
    </row>
    <row r="78" spans="1:16" ht="11.25" customHeight="1">
      <c r="B78" s="16"/>
      <c r="C78" s="68"/>
      <c r="D78" s="227" t="s">
        <v>5</v>
      </c>
      <c r="E78" s="227"/>
      <c r="F78" s="50"/>
      <c r="G78" s="43"/>
    </row>
    <row r="79" spans="1:16" ht="7.5" customHeight="1">
      <c r="B79" s="67"/>
      <c r="C79" s="68"/>
      <c r="D79" s="17"/>
      <c r="E79" s="17"/>
      <c r="F79" s="50"/>
      <c r="G79" s="43"/>
    </row>
    <row r="80" spans="1:16" ht="18" customHeight="1">
      <c r="B80" s="16" t="s">
        <v>2</v>
      </c>
      <c r="C80" s="50"/>
      <c r="D80" s="228" t="s">
        <v>165</v>
      </c>
      <c r="E80" s="228"/>
      <c r="F80" s="50"/>
      <c r="G80" s="43"/>
    </row>
    <row r="81" spans="2:7" ht="12.75" customHeight="1">
      <c r="B81" s="67"/>
      <c r="C81" s="68"/>
      <c r="D81" s="227" t="s">
        <v>5</v>
      </c>
      <c r="E81" s="227"/>
      <c r="F81" s="50"/>
      <c r="G81" s="43"/>
    </row>
    <row r="82" spans="2:7" ht="6" customHeight="1">
      <c r="B82" s="67"/>
      <c r="C82" s="68"/>
      <c r="D82" s="15"/>
      <c r="E82" s="15"/>
      <c r="F82" s="50"/>
      <c r="G82" s="43"/>
    </row>
    <row r="83" spans="2:7" ht="18.75" customHeight="1">
      <c r="B83" s="16" t="s">
        <v>6</v>
      </c>
      <c r="C83" s="50"/>
      <c r="D83" s="228" t="s">
        <v>163</v>
      </c>
      <c r="E83" s="228"/>
      <c r="F83" s="50"/>
      <c r="G83" s="43"/>
    </row>
    <row r="84" spans="2:7" ht="13.5" customHeight="1">
      <c r="B84" s="68"/>
      <c r="C84" s="68"/>
      <c r="D84" s="227" t="s">
        <v>5</v>
      </c>
      <c r="E84" s="227"/>
      <c r="F84" s="50"/>
      <c r="G84" s="43"/>
    </row>
    <row r="85" spans="2:7">
      <c r="B85" s="12"/>
      <c r="C85" s="69" t="s">
        <v>30</v>
      </c>
      <c r="D85" s="68"/>
      <c r="E85" s="68"/>
      <c r="F85" s="50"/>
      <c r="G85" s="43"/>
    </row>
    <row r="86" spans="2:7">
      <c r="B86" s="68"/>
      <c r="C86" s="68"/>
      <c r="D86" s="68"/>
      <c r="E86" s="68"/>
      <c r="F86" s="50"/>
      <c r="G86" s="43"/>
    </row>
    <row r="87" spans="2:7">
      <c r="B87" s="68"/>
      <c r="C87" s="68"/>
      <c r="D87" s="68"/>
      <c r="E87" s="68"/>
      <c r="F87" s="50"/>
      <c r="G87" s="43"/>
    </row>
    <row r="88" spans="2:7">
      <c r="B88" s="68"/>
      <c r="C88" s="68"/>
      <c r="D88" s="68"/>
      <c r="E88" s="68"/>
      <c r="F88" s="50"/>
      <c r="G88" s="43"/>
    </row>
    <row r="89" spans="2:7">
      <c r="B89" s="68"/>
      <c r="C89" s="68"/>
      <c r="D89" s="68"/>
      <c r="E89" s="68"/>
      <c r="F89" s="50"/>
    </row>
    <row r="90" spans="2:7">
      <c r="B90" s="68"/>
      <c r="C90" s="68"/>
      <c r="D90" s="68"/>
      <c r="E90" s="68"/>
      <c r="F90" s="50"/>
    </row>
    <row r="91" spans="2:7">
      <c r="B91" s="68"/>
      <c r="C91" s="68"/>
      <c r="D91" s="68"/>
      <c r="E91" s="68"/>
      <c r="F91" s="50"/>
    </row>
    <row r="92" spans="2:7">
      <c r="B92" s="68"/>
      <c r="C92" s="68"/>
      <c r="D92" s="68"/>
      <c r="E92" s="68"/>
      <c r="F92" s="50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11">
    <mergeCell ref="E4:F4"/>
    <mergeCell ref="E5:F5"/>
    <mergeCell ref="D81:E81"/>
    <mergeCell ref="D84:E84"/>
    <mergeCell ref="D83:E83"/>
    <mergeCell ref="D80:E80"/>
    <mergeCell ref="A7:F7"/>
    <mergeCell ref="A9:F9"/>
    <mergeCell ref="A8:F8"/>
    <mergeCell ref="D77:E77"/>
    <mergeCell ref="D78:E78"/>
  </mergeCells>
  <pageMargins left="0.3" right="0.24" top="0.27" bottom="0.3" header="0.15748031496062992" footer="0.19685039370078741"/>
  <pageSetup paperSize="9" scale="95" orientation="portrait" r:id="rId1"/>
  <headerFooter alignWithMargins="0"/>
  <ignoredErrors>
    <ignoredError sqref="F4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P130"/>
  <sheetViews>
    <sheetView view="pageBreakPreview" topLeftCell="A9" zoomScaleSheetLayoutView="100" workbookViewId="0">
      <selection activeCell="C15" sqref="C15"/>
    </sheetView>
  </sheetViews>
  <sheetFormatPr defaultRowHeight="13.5"/>
  <cols>
    <col min="1" max="1" width="4.85546875" style="116" customWidth="1"/>
    <col min="2" max="2" width="54.7109375" style="116" customWidth="1"/>
    <col min="3" max="3" width="13.7109375" style="222" customWidth="1"/>
    <col min="4" max="6" width="13.7109375" style="116" customWidth="1"/>
    <col min="7" max="7" width="9.140625" style="148"/>
    <col min="8" max="13" width="9.140625" style="127"/>
    <col min="14" max="16" width="9.140625" style="115"/>
    <col min="17" max="16384" width="9.140625" style="116"/>
  </cols>
  <sheetData>
    <row r="1" spans="1:16" s="106" customFormat="1" ht="15.75" customHeight="1">
      <c r="A1" s="104"/>
      <c r="B1" s="105"/>
      <c r="C1" s="205"/>
      <c r="F1" s="107" t="s">
        <v>48</v>
      </c>
      <c r="G1" s="146"/>
      <c r="H1" s="37"/>
      <c r="I1" s="37"/>
      <c r="J1" s="37"/>
      <c r="K1" s="37"/>
      <c r="L1" s="37"/>
      <c r="M1" s="37"/>
      <c r="N1" s="108"/>
      <c r="O1" s="108"/>
      <c r="P1" s="108"/>
    </row>
    <row r="2" spans="1:16" s="106" customFormat="1" ht="15.75" customHeight="1">
      <c r="A2" s="104"/>
      <c r="B2" s="109"/>
      <c r="C2" s="205"/>
      <c r="F2" s="107" t="s">
        <v>49</v>
      </c>
      <c r="G2" s="146"/>
      <c r="H2" s="37"/>
      <c r="I2" s="37"/>
      <c r="J2" s="37"/>
      <c r="K2" s="37"/>
      <c r="L2" s="37"/>
      <c r="M2" s="37"/>
      <c r="N2" s="108"/>
      <c r="O2" s="108"/>
      <c r="P2" s="108"/>
    </row>
    <row r="3" spans="1:16" s="106" customFormat="1" ht="15.75" customHeight="1">
      <c r="A3" s="104"/>
      <c r="B3" s="109"/>
      <c r="C3" s="205"/>
      <c r="F3" s="107" t="s">
        <v>33</v>
      </c>
      <c r="G3" s="146"/>
      <c r="H3" s="37"/>
      <c r="I3" s="37"/>
      <c r="J3" s="37"/>
      <c r="K3" s="37"/>
      <c r="L3" s="37"/>
      <c r="M3" s="37"/>
      <c r="N3" s="108"/>
      <c r="O3" s="108"/>
      <c r="P3" s="108"/>
    </row>
    <row r="4" spans="1:16" s="106" customFormat="1" ht="24" customHeight="1">
      <c r="A4" s="104"/>
      <c r="B4" s="109"/>
      <c r="C4" s="205"/>
      <c r="E4" s="232" t="s">
        <v>135</v>
      </c>
      <c r="F4" s="232"/>
      <c r="G4" s="146"/>
      <c r="H4" s="37"/>
      <c r="I4" s="37"/>
      <c r="J4" s="37"/>
      <c r="K4" s="37"/>
      <c r="L4" s="37"/>
      <c r="M4" s="37"/>
      <c r="N4" s="108"/>
      <c r="O4" s="108"/>
      <c r="P4" s="108"/>
    </row>
    <row r="5" spans="1:16" s="106" customFormat="1" ht="21" customHeight="1">
      <c r="A5" s="104"/>
      <c r="B5" s="109"/>
      <c r="C5" s="205"/>
      <c r="E5" s="233" t="s">
        <v>61</v>
      </c>
      <c r="F5" s="233"/>
      <c r="G5" s="146"/>
      <c r="H5" s="37"/>
      <c r="I5" s="37"/>
      <c r="J5" s="37"/>
      <c r="K5" s="37"/>
      <c r="L5" s="37"/>
      <c r="M5" s="37"/>
      <c r="N5" s="108"/>
      <c r="O5" s="108"/>
      <c r="P5" s="108"/>
    </row>
    <row r="6" spans="1:16" s="106" customFormat="1" ht="14.25" customHeight="1">
      <c r="A6" s="104"/>
      <c r="B6" s="109"/>
      <c r="C6" s="205"/>
      <c r="E6" s="107"/>
      <c r="F6" s="107"/>
      <c r="G6" s="146"/>
      <c r="H6" s="37"/>
      <c r="I6" s="37"/>
      <c r="J6" s="37"/>
      <c r="K6" s="37"/>
      <c r="L6" s="37"/>
      <c r="M6" s="37"/>
      <c r="N6" s="108"/>
      <c r="O6" s="108"/>
      <c r="P6" s="108"/>
    </row>
    <row r="7" spans="1:16" s="106" customFormat="1" ht="19.5" customHeight="1">
      <c r="A7" s="234" t="s">
        <v>50</v>
      </c>
      <c r="B7" s="234"/>
      <c r="C7" s="234"/>
      <c r="D7" s="234"/>
      <c r="E7" s="234"/>
      <c r="F7" s="234"/>
      <c r="G7" s="146"/>
      <c r="H7" s="37"/>
      <c r="I7" s="37"/>
      <c r="J7" s="37"/>
      <c r="K7" s="37"/>
      <c r="L7" s="37"/>
      <c r="M7" s="37"/>
      <c r="N7" s="108"/>
      <c r="O7" s="108"/>
      <c r="P7" s="108"/>
    </row>
    <row r="8" spans="1:16" s="10" customFormat="1" ht="29.25" customHeight="1">
      <c r="A8" s="231" t="str">
        <f>'Ekamutner ev caxser'!A8:F8</f>
        <v xml:space="preserve">«Հովհ.Թումանյանի անվան թիվ 32 հիմնական դպրոց » ՊՈԱԿ-ի </v>
      </c>
      <c r="B8" s="231"/>
      <c r="C8" s="231"/>
      <c r="D8" s="231"/>
      <c r="E8" s="231"/>
      <c r="F8" s="231"/>
      <c r="G8" s="147"/>
      <c r="H8" s="8"/>
      <c r="I8" s="37"/>
      <c r="J8" s="37"/>
      <c r="K8" s="37"/>
      <c r="L8" s="37"/>
      <c r="M8" s="37"/>
      <c r="N8" s="9"/>
      <c r="O8" s="9"/>
      <c r="P8" s="9"/>
    </row>
    <row r="9" spans="1:16" s="10" customFormat="1" ht="18.75" customHeight="1">
      <c r="A9" s="230" t="s">
        <v>156</v>
      </c>
      <c r="B9" s="230"/>
      <c r="C9" s="230"/>
      <c r="D9" s="230"/>
      <c r="E9" s="230"/>
      <c r="F9" s="230"/>
      <c r="G9" s="146"/>
      <c r="H9" s="37"/>
      <c r="I9" s="37"/>
      <c r="J9" s="37"/>
      <c r="K9" s="37"/>
      <c r="L9" s="37"/>
      <c r="M9" s="37"/>
      <c r="N9" s="9"/>
      <c r="O9" s="9"/>
      <c r="P9" s="9"/>
    </row>
    <row r="10" spans="1:16" s="10" customFormat="1" ht="11.25" customHeight="1">
      <c r="A10" s="110"/>
      <c r="B10" s="110"/>
      <c r="C10" s="206"/>
      <c r="D10" s="110"/>
      <c r="E10" s="110"/>
      <c r="F10" s="110"/>
      <c r="G10" s="146"/>
      <c r="H10" s="37"/>
      <c r="I10" s="37"/>
      <c r="J10" s="37"/>
      <c r="K10" s="37"/>
      <c r="L10" s="37"/>
      <c r="M10" s="37"/>
      <c r="N10" s="9"/>
      <c r="O10" s="9"/>
      <c r="P10" s="9"/>
    </row>
    <row r="11" spans="1:16" s="106" customFormat="1" ht="15" customHeight="1">
      <c r="A11" s="104"/>
      <c r="B11" s="104"/>
      <c r="C11" s="207"/>
      <c r="D11" s="111"/>
      <c r="E11" s="111"/>
      <c r="F11" s="112" t="s">
        <v>51</v>
      </c>
      <c r="G11" s="146"/>
      <c r="H11" s="37"/>
      <c r="I11" s="37"/>
      <c r="J11" s="37"/>
      <c r="K11" s="37"/>
      <c r="L11" s="37"/>
      <c r="M11" s="37"/>
      <c r="N11" s="108"/>
      <c r="O11" s="108"/>
      <c r="P11" s="108"/>
    </row>
    <row r="12" spans="1:16" s="11" customFormat="1" ht="39" customHeight="1">
      <c r="A12" s="124" t="s">
        <v>3</v>
      </c>
      <c r="B12" s="128" t="s">
        <v>38</v>
      </c>
      <c r="C12" s="208" t="s">
        <v>137</v>
      </c>
      <c r="D12" s="125" t="s">
        <v>52</v>
      </c>
      <c r="E12" s="125" t="s">
        <v>53</v>
      </c>
      <c r="F12" s="125" t="s">
        <v>54</v>
      </c>
      <c r="G12" s="148"/>
      <c r="H12" s="127"/>
      <c r="I12" s="127"/>
      <c r="J12" s="127"/>
      <c r="K12" s="127"/>
      <c r="L12" s="127"/>
      <c r="M12" s="127"/>
      <c r="N12" s="127"/>
      <c r="O12" s="127"/>
      <c r="P12" s="127"/>
    </row>
    <row r="13" spans="1:16" s="106" customFormat="1" ht="39" customHeight="1">
      <c r="A13" s="19" t="s">
        <v>7</v>
      </c>
      <c r="B13" s="20" t="s">
        <v>39</v>
      </c>
      <c r="C13" s="209">
        <v>12963.900000000023</v>
      </c>
      <c r="D13" s="21">
        <v>12963.900000000023</v>
      </c>
      <c r="E13" s="21">
        <v>12963.900000000023</v>
      </c>
      <c r="F13" s="21">
        <v>12963.900000000023</v>
      </c>
      <c r="G13" s="146"/>
      <c r="H13" s="37"/>
      <c r="I13" s="37"/>
      <c r="J13" s="37"/>
      <c r="K13" s="37"/>
      <c r="L13" s="37"/>
      <c r="M13" s="37"/>
      <c r="N13" s="108"/>
      <c r="O13" s="108"/>
      <c r="P13" s="108"/>
    </row>
    <row r="14" spans="1:16" s="106" customFormat="1" ht="36.75" customHeight="1">
      <c r="A14" s="19" t="s">
        <v>11</v>
      </c>
      <c r="B14" s="20" t="s">
        <v>121</v>
      </c>
      <c r="C14" s="210">
        <f>SUM(C15,C19:C29)</f>
        <v>13497.91</v>
      </c>
      <c r="D14" s="22">
        <f>SUM(D15,D19:D29)</f>
        <v>33007.879999999997</v>
      </c>
      <c r="E14" s="22">
        <f>SUM(E15,E19:E29)</f>
        <v>48549.689999999995</v>
      </c>
      <c r="F14" s="22">
        <f>SUM(F15,F19:F29)</f>
        <v>71776.418998399997</v>
      </c>
      <c r="G14" s="146"/>
      <c r="H14" s="37"/>
      <c r="I14" s="37"/>
      <c r="J14" s="37"/>
      <c r="K14" s="37"/>
      <c r="L14" s="37"/>
      <c r="M14" s="37"/>
      <c r="N14" s="108"/>
      <c r="O14" s="108"/>
      <c r="P14" s="108"/>
    </row>
    <row r="15" spans="1:16" s="106" customFormat="1" ht="17.25">
      <c r="A15" s="82">
        <v>1</v>
      </c>
      <c r="B15" s="74" t="s">
        <v>85</v>
      </c>
      <c r="C15" s="211">
        <v>11175.6</v>
      </c>
      <c r="D15" s="90">
        <f>C15+14029</f>
        <v>25204.6</v>
      </c>
      <c r="E15" s="90">
        <f>D15+14029</f>
        <v>39233.599999999999</v>
      </c>
      <c r="F15" s="90">
        <f>59444.8</f>
        <v>59444.800000000003</v>
      </c>
      <c r="G15" s="146"/>
      <c r="H15" s="37"/>
      <c r="I15" s="37"/>
      <c r="J15" s="37"/>
      <c r="K15" s="37"/>
      <c r="L15" s="37"/>
      <c r="M15" s="37"/>
      <c r="N15" s="108"/>
      <c r="O15" s="108"/>
      <c r="P15" s="108"/>
    </row>
    <row r="16" spans="1:16" ht="17.25" hidden="1" customHeight="1">
      <c r="A16" s="30">
        <v>1.1000000000000001</v>
      </c>
      <c r="B16" s="32" t="s">
        <v>69</v>
      </c>
      <c r="C16" s="212"/>
      <c r="D16" s="90"/>
      <c r="E16" s="90"/>
      <c r="F16" s="90"/>
    </row>
    <row r="17" spans="1:16" ht="17.25" hidden="1" customHeight="1">
      <c r="A17" s="30">
        <v>1.2</v>
      </c>
      <c r="B17" s="32" t="s">
        <v>97</v>
      </c>
      <c r="C17" s="212"/>
      <c r="D17" s="90"/>
      <c r="E17" s="90"/>
      <c r="F17" s="90"/>
    </row>
    <row r="18" spans="1:16" ht="17.25" customHeight="1">
      <c r="A18" s="30">
        <v>1.2</v>
      </c>
      <c r="B18" s="32" t="s">
        <v>88</v>
      </c>
      <c r="C18" s="212">
        <v>0</v>
      </c>
      <c r="D18" s="90">
        <v>0</v>
      </c>
      <c r="E18" s="90">
        <v>105</v>
      </c>
      <c r="F18" s="90">
        <v>105</v>
      </c>
    </row>
    <row r="19" spans="1:16" s="106" customFormat="1" ht="17.25" hidden="1">
      <c r="A19" s="82">
        <v>2</v>
      </c>
      <c r="B19" s="76" t="s">
        <v>8</v>
      </c>
      <c r="C19" s="211"/>
      <c r="D19" s="90"/>
      <c r="E19" s="90"/>
      <c r="F19" s="90"/>
      <c r="G19" s="146"/>
      <c r="H19" s="37"/>
      <c r="I19" s="37"/>
      <c r="J19" s="37"/>
      <c r="K19" s="37"/>
      <c r="L19" s="37"/>
      <c r="M19" s="37"/>
      <c r="N19" s="108"/>
      <c r="O19" s="108"/>
      <c r="P19" s="108"/>
    </row>
    <row r="20" spans="1:16" s="106" customFormat="1" ht="17.25" hidden="1">
      <c r="A20" s="82">
        <v>3</v>
      </c>
      <c r="B20" s="76" t="s">
        <v>70</v>
      </c>
      <c r="C20" s="211"/>
      <c r="D20" s="90"/>
      <c r="E20" s="90"/>
      <c r="F20" s="90"/>
      <c r="G20" s="146"/>
      <c r="H20" s="37"/>
      <c r="I20" s="37"/>
      <c r="J20" s="37"/>
      <c r="K20" s="37"/>
      <c r="L20" s="37"/>
      <c r="M20" s="37"/>
      <c r="N20" s="108"/>
      <c r="O20" s="108"/>
      <c r="P20" s="108"/>
    </row>
    <row r="21" spans="1:16" s="106" customFormat="1" ht="17.25">
      <c r="A21" s="82">
        <v>3</v>
      </c>
      <c r="B21" s="78" t="s">
        <v>67</v>
      </c>
      <c r="C21" s="211">
        <f>1325-4.64</f>
        <v>1320.36</v>
      </c>
      <c r="D21" s="90">
        <f>C21*2+200</f>
        <v>2840.72</v>
      </c>
      <c r="E21" s="90">
        <f>D21+821.3</f>
        <v>3662.0199999999995</v>
      </c>
      <c r="F21" s="90">
        <v>6547.7</v>
      </c>
      <c r="G21" s="146"/>
      <c r="H21" s="37"/>
      <c r="I21" s="37"/>
      <c r="J21" s="37"/>
      <c r="K21" s="37"/>
      <c r="L21" s="37"/>
      <c r="M21" s="37"/>
      <c r="N21" s="108"/>
      <c r="O21" s="108"/>
      <c r="P21" s="108"/>
    </row>
    <row r="22" spans="1:16" s="106" customFormat="1" ht="17.25">
      <c r="A22" s="82">
        <v>4</v>
      </c>
      <c r="B22" s="76" t="s">
        <v>91</v>
      </c>
      <c r="C22" s="211">
        <v>102.9</v>
      </c>
      <c r="D22" s="90">
        <f>2810+1124</f>
        <v>3934</v>
      </c>
      <c r="E22" s="90">
        <f>D22+562</f>
        <v>4496</v>
      </c>
      <c r="F22" s="90">
        <f>'Ekamutner ev caxser'!F19</f>
        <v>4496.3389983999996</v>
      </c>
      <c r="G22" s="146"/>
      <c r="H22" s="37"/>
      <c r="I22" s="37"/>
      <c r="J22" s="37"/>
      <c r="K22" s="37"/>
      <c r="L22" s="37"/>
      <c r="M22" s="37"/>
      <c r="N22" s="108"/>
      <c r="O22" s="108"/>
      <c r="P22" s="108"/>
    </row>
    <row r="23" spans="1:16" s="106" customFormat="1" ht="16.5" hidden="1" customHeight="1">
      <c r="A23" s="82">
        <v>6</v>
      </c>
      <c r="B23" s="78" t="s">
        <v>103</v>
      </c>
      <c r="C23" s="211"/>
      <c r="D23" s="90"/>
      <c r="E23" s="90"/>
      <c r="F23" s="90"/>
      <c r="G23" s="149"/>
      <c r="H23" s="140"/>
      <c r="I23" s="37"/>
      <c r="J23" s="37"/>
      <c r="K23" s="37"/>
      <c r="L23" s="37"/>
      <c r="M23" s="37"/>
      <c r="N23" s="108"/>
      <c r="O23" s="108"/>
      <c r="P23" s="108"/>
    </row>
    <row r="24" spans="1:16" s="106" customFormat="1" ht="17.25" hidden="1">
      <c r="A24" s="82">
        <v>7</v>
      </c>
      <c r="B24" s="78" t="s">
        <v>9</v>
      </c>
      <c r="C24" s="211"/>
      <c r="D24" s="90"/>
      <c r="E24" s="90"/>
      <c r="F24" s="90"/>
      <c r="G24" s="146"/>
      <c r="H24" s="37"/>
      <c r="I24" s="37"/>
      <c r="J24" s="37"/>
      <c r="K24" s="37"/>
      <c r="L24" s="37"/>
      <c r="M24" s="37"/>
      <c r="N24" s="108"/>
      <c r="O24" s="108"/>
      <c r="P24" s="108"/>
    </row>
    <row r="25" spans="1:16" s="106" customFormat="1" ht="16.5" customHeight="1">
      <c r="A25" s="82">
        <v>5</v>
      </c>
      <c r="B25" s="78" t="s">
        <v>104</v>
      </c>
      <c r="C25" s="211">
        <v>0</v>
      </c>
      <c r="D25" s="90">
        <v>129.26</v>
      </c>
      <c r="E25" s="90">
        <f>D25*2</f>
        <v>258.52</v>
      </c>
      <c r="F25" s="90">
        <f>D25*3</f>
        <v>387.78</v>
      </c>
      <c r="G25" s="149"/>
      <c r="H25" s="140"/>
      <c r="I25" s="37"/>
      <c r="J25" s="37"/>
      <c r="K25" s="37"/>
      <c r="L25" s="37"/>
      <c r="M25" s="37"/>
      <c r="N25" s="108"/>
      <c r="O25" s="108"/>
      <c r="P25" s="108"/>
    </row>
    <row r="26" spans="1:16" s="106" customFormat="1" ht="16.5" customHeight="1">
      <c r="A26" s="82">
        <v>6</v>
      </c>
      <c r="B26" s="78" t="s">
        <v>40</v>
      </c>
      <c r="C26" s="211">
        <v>898.8</v>
      </c>
      <c r="D26" s="90">
        <v>898.8</v>
      </c>
      <c r="E26" s="90">
        <v>898.8</v>
      </c>
      <c r="F26" s="90">
        <v>898.8</v>
      </c>
      <c r="G26" s="149"/>
      <c r="H26" s="140"/>
      <c r="I26" s="37"/>
      <c r="J26" s="37"/>
      <c r="K26" s="37"/>
      <c r="L26" s="37"/>
      <c r="M26" s="37"/>
      <c r="N26" s="108"/>
      <c r="O26" s="108"/>
      <c r="P26" s="108"/>
    </row>
    <row r="27" spans="1:16" s="106" customFormat="1" ht="16.5" customHeight="1">
      <c r="A27" s="82">
        <v>7</v>
      </c>
      <c r="B27" s="78" t="s">
        <v>10</v>
      </c>
      <c r="C27" s="211">
        <f>0.25</f>
        <v>0.25</v>
      </c>
      <c r="D27" s="90">
        <f>0.25*2</f>
        <v>0.5</v>
      </c>
      <c r="E27" s="90">
        <f>0.25*3</f>
        <v>0.75</v>
      </c>
      <c r="F27" s="90">
        <f>0.25*4</f>
        <v>1</v>
      </c>
      <c r="G27" s="149"/>
      <c r="H27" s="140"/>
      <c r="I27" s="37"/>
      <c r="J27" s="37"/>
      <c r="K27" s="37"/>
      <c r="L27" s="37"/>
      <c r="M27" s="37"/>
      <c r="N27" s="108"/>
      <c r="O27" s="108"/>
      <c r="P27" s="108"/>
    </row>
    <row r="28" spans="1:16" s="106" customFormat="1" ht="16.5" hidden="1" customHeight="1">
      <c r="A28" s="82">
        <v>11</v>
      </c>
      <c r="B28" s="77"/>
      <c r="C28" s="211"/>
      <c r="D28" s="90"/>
      <c r="E28" s="90"/>
      <c r="F28" s="90"/>
      <c r="G28" s="149"/>
      <c r="H28" s="140"/>
      <c r="I28" s="37"/>
      <c r="J28" s="37"/>
      <c r="K28" s="37"/>
      <c r="L28" s="37"/>
      <c r="M28" s="37"/>
      <c r="N28" s="108"/>
      <c r="O28" s="108"/>
      <c r="P28" s="108"/>
    </row>
    <row r="29" spans="1:16" s="106" customFormat="1" ht="16.5" hidden="1" customHeight="1">
      <c r="A29" s="82">
        <v>12</v>
      </c>
      <c r="B29" s="77"/>
      <c r="C29" s="211"/>
      <c r="D29" s="90"/>
      <c r="E29" s="90"/>
      <c r="F29" s="90"/>
      <c r="G29" s="145" t="s">
        <v>109</v>
      </c>
      <c r="H29" s="140"/>
      <c r="I29" s="37"/>
      <c r="J29" s="37"/>
      <c r="K29" s="37"/>
      <c r="L29" s="37"/>
      <c r="M29" s="37"/>
      <c r="N29" s="108"/>
      <c r="O29" s="108"/>
      <c r="P29" s="108"/>
    </row>
    <row r="30" spans="1:16" s="106" customFormat="1" ht="36.75" customHeight="1">
      <c r="A30" s="19" t="s">
        <v>41</v>
      </c>
      <c r="B30" s="20" t="s">
        <v>122</v>
      </c>
      <c r="C30" s="210">
        <f>C31+C76+C90+C93</f>
        <v>16915.503000000001</v>
      </c>
      <c r="D30" s="22">
        <f>D31+D76+D90+D93</f>
        <v>42119.037499999999</v>
      </c>
      <c r="E30" s="22">
        <f>E31+E76+E90+E93</f>
        <v>60360.387500000004</v>
      </c>
      <c r="F30" s="22">
        <f>F31+F76+F90+F93</f>
        <v>77669.399999999994</v>
      </c>
      <c r="G30" s="146"/>
      <c r="H30" s="37"/>
      <c r="I30" s="37"/>
      <c r="J30" s="37"/>
      <c r="K30" s="37"/>
      <c r="L30" s="37"/>
      <c r="M30" s="37"/>
      <c r="N30" s="108"/>
      <c r="O30" s="108"/>
      <c r="P30" s="108"/>
    </row>
    <row r="31" spans="1:16" s="106" customFormat="1" ht="27.75" customHeight="1">
      <c r="A31" s="23" t="s">
        <v>78</v>
      </c>
      <c r="B31" s="20" t="s">
        <v>83</v>
      </c>
      <c r="C31" s="210">
        <f>SUM(C32,C36:C41,C45:C69,C73:C75)</f>
        <v>16915.503000000001</v>
      </c>
      <c r="D31" s="22">
        <f t="shared" ref="D31:F31" si="0">SUM(D32,D36:D41,D45:D69,D73:D75)</f>
        <v>40519.037499999999</v>
      </c>
      <c r="E31" s="22">
        <f t="shared" si="0"/>
        <v>58477.387500000004</v>
      </c>
      <c r="F31" s="22">
        <f t="shared" si="0"/>
        <v>71744.399999999994</v>
      </c>
      <c r="G31" s="146"/>
      <c r="H31" s="37"/>
      <c r="I31" s="37"/>
      <c r="J31" s="37"/>
      <c r="K31" s="37"/>
      <c r="L31" s="37"/>
      <c r="M31" s="37"/>
      <c r="N31" s="108"/>
      <c r="O31" s="108"/>
      <c r="P31" s="108"/>
    </row>
    <row r="32" spans="1:16" s="131" customFormat="1" ht="18" customHeight="1">
      <c r="A32" s="129">
        <v>1</v>
      </c>
      <c r="B32" s="77" t="s">
        <v>12</v>
      </c>
      <c r="C32" s="211">
        <v>13068.7</v>
      </c>
      <c r="D32" s="90">
        <v>32671.5</v>
      </c>
      <c r="E32" s="90">
        <v>49007.25</v>
      </c>
      <c r="F32" s="90">
        <v>55958</v>
      </c>
      <c r="G32" s="150"/>
      <c r="H32" s="141"/>
      <c r="I32" s="141"/>
      <c r="J32" s="141"/>
      <c r="K32" s="141"/>
      <c r="L32" s="141"/>
      <c r="M32" s="141"/>
      <c r="N32" s="130"/>
      <c r="O32" s="130"/>
      <c r="P32" s="130"/>
    </row>
    <row r="33" spans="1:16" s="119" customFormat="1" ht="18" hidden="1" customHeight="1">
      <c r="A33" s="14">
        <v>1.1000000000000001</v>
      </c>
      <c r="B33" s="32" t="s">
        <v>71</v>
      </c>
      <c r="C33" s="212"/>
      <c r="D33" s="90"/>
      <c r="E33" s="90"/>
      <c r="F33" s="90"/>
      <c r="G33" s="151"/>
      <c r="H33" s="142"/>
      <c r="I33" s="142"/>
      <c r="J33" s="142"/>
      <c r="K33" s="142"/>
      <c r="L33" s="142"/>
      <c r="M33" s="142"/>
      <c r="N33" s="118"/>
      <c r="O33" s="118"/>
      <c r="P33" s="118"/>
    </row>
    <row r="34" spans="1:16" s="119" customFormat="1" ht="18" hidden="1" customHeight="1">
      <c r="A34" s="14">
        <v>1.2</v>
      </c>
      <c r="B34" s="53" t="s">
        <v>160</v>
      </c>
      <c r="C34" s="212"/>
      <c r="D34" s="90"/>
      <c r="E34" s="90"/>
      <c r="F34" s="90"/>
      <c r="G34" s="151"/>
      <c r="H34" s="142"/>
      <c r="I34" s="142"/>
      <c r="J34" s="142"/>
      <c r="K34" s="142"/>
      <c r="L34" s="142"/>
      <c r="M34" s="142"/>
      <c r="N34" s="118"/>
      <c r="O34" s="118"/>
      <c r="P34" s="118"/>
    </row>
    <row r="35" spans="1:16" s="119" customFormat="1" ht="18" hidden="1" customHeight="1">
      <c r="A35" s="14">
        <v>1.3</v>
      </c>
      <c r="B35" s="32" t="s">
        <v>13</v>
      </c>
      <c r="C35" s="212"/>
      <c r="D35" s="90"/>
      <c r="E35" s="90"/>
      <c r="F35" s="90"/>
      <c r="G35" s="151"/>
      <c r="H35" s="142"/>
      <c r="I35" s="142"/>
      <c r="J35" s="142"/>
      <c r="K35" s="142"/>
      <c r="L35" s="142"/>
      <c r="M35" s="142"/>
      <c r="N35" s="118"/>
      <c r="O35" s="118"/>
      <c r="P35" s="118"/>
    </row>
    <row r="36" spans="1:16" s="133" customFormat="1" ht="18" customHeight="1">
      <c r="A36" s="129">
        <v>2</v>
      </c>
      <c r="B36" s="76" t="s">
        <v>15</v>
      </c>
      <c r="C36" s="211">
        <v>2113.9119999999998</v>
      </c>
      <c r="D36" s="90">
        <v>2213.9</v>
      </c>
      <c r="E36" s="90">
        <v>2213.9</v>
      </c>
      <c r="F36" s="90">
        <v>2637.6</v>
      </c>
      <c r="G36" s="152"/>
      <c r="H36" s="126"/>
      <c r="I36" s="126"/>
      <c r="J36" s="126"/>
      <c r="K36" s="126"/>
      <c r="L36" s="126"/>
      <c r="M36" s="126"/>
      <c r="N36" s="132"/>
      <c r="O36" s="132"/>
      <c r="P36" s="132"/>
    </row>
    <row r="37" spans="1:16" s="133" customFormat="1" ht="18" customHeight="1">
      <c r="A37" s="129">
        <v>3</v>
      </c>
      <c r="B37" s="78" t="s">
        <v>14</v>
      </c>
      <c r="C37" s="211">
        <v>635.29100000000005</v>
      </c>
      <c r="D37" s="90">
        <v>700</v>
      </c>
      <c r="E37" s="90">
        <v>720</v>
      </c>
      <c r="F37" s="90">
        <v>753.2</v>
      </c>
      <c r="G37" s="152"/>
      <c r="H37" s="126"/>
      <c r="I37" s="126"/>
      <c r="J37" s="126"/>
      <c r="K37" s="126"/>
      <c r="L37" s="126"/>
      <c r="M37" s="126"/>
      <c r="N37" s="132"/>
      <c r="O37" s="132"/>
      <c r="P37" s="132"/>
    </row>
    <row r="38" spans="1:16" s="133" customFormat="1" ht="18" customHeight="1">
      <c r="A38" s="129">
        <v>4</v>
      </c>
      <c r="B38" s="78" t="s">
        <v>17</v>
      </c>
      <c r="C38" s="211">
        <v>26.7</v>
      </c>
      <c r="D38" s="90">
        <v>59.2</v>
      </c>
      <c r="E38" s="90">
        <v>88.800000000000011</v>
      </c>
      <c r="F38" s="90">
        <v>118.4</v>
      </c>
      <c r="G38" s="152"/>
      <c r="H38" s="126"/>
      <c r="I38" s="126"/>
      <c r="J38" s="126"/>
      <c r="K38" s="126"/>
      <c r="L38" s="126"/>
      <c r="M38" s="126"/>
      <c r="N38" s="132"/>
      <c r="O38" s="132"/>
      <c r="P38" s="132"/>
    </row>
    <row r="39" spans="1:16" s="133" customFormat="1" ht="18" customHeight="1">
      <c r="A39" s="129">
        <v>5</v>
      </c>
      <c r="B39" s="76" t="s">
        <v>18</v>
      </c>
      <c r="C39" s="211">
        <v>140</v>
      </c>
      <c r="D39" s="90">
        <v>140</v>
      </c>
      <c r="E39" s="90">
        <v>140</v>
      </c>
      <c r="F39" s="90">
        <v>140</v>
      </c>
      <c r="G39" s="152"/>
      <c r="H39" s="126"/>
      <c r="I39" s="126"/>
      <c r="J39" s="126"/>
      <c r="K39" s="126"/>
      <c r="L39" s="126"/>
      <c r="M39" s="126"/>
      <c r="N39" s="132"/>
      <c r="O39" s="132"/>
      <c r="P39" s="132"/>
    </row>
    <row r="40" spans="1:16" s="133" customFormat="1" ht="18" customHeight="1">
      <c r="A40" s="129">
        <v>6</v>
      </c>
      <c r="B40" s="76" t="s">
        <v>19</v>
      </c>
      <c r="C40" s="211">
        <v>0</v>
      </c>
      <c r="D40" s="90">
        <v>20</v>
      </c>
      <c r="E40" s="90">
        <v>20</v>
      </c>
      <c r="F40" s="90">
        <v>20</v>
      </c>
      <c r="G40" s="152"/>
      <c r="H40" s="126"/>
      <c r="I40" s="126"/>
      <c r="J40" s="126"/>
      <c r="K40" s="126"/>
      <c r="L40" s="126"/>
      <c r="M40" s="126"/>
      <c r="N40" s="132"/>
      <c r="O40" s="132"/>
      <c r="P40" s="132"/>
    </row>
    <row r="41" spans="1:16" s="133" customFormat="1" ht="18" customHeight="1">
      <c r="A41" s="129">
        <v>7</v>
      </c>
      <c r="B41" s="78" t="s">
        <v>20</v>
      </c>
      <c r="C41" s="213">
        <f>SUM(C42:C44)</f>
        <v>24.2</v>
      </c>
      <c r="D41" s="91">
        <f t="shared" ref="D41:E41" si="1">SUM(D42:D44)</f>
        <v>70.75</v>
      </c>
      <c r="E41" s="91">
        <f t="shared" si="1"/>
        <v>106.125</v>
      </c>
      <c r="F41" s="91">
        <f>SUM(F42:F44)</f>
        <v>141.5</v>
      </c>
      <c r="G41" s="152"/>
      <c r="H41" s="126"/>
      <c r="I41" s="126"/>
      <c r="J41" s="126"/>
      <c r="K41" s="126"/>
      <c r="L41" s="126"/>
      <c r="M41" s="126"/>
      <c r="N41" s="132"/>
      <c r="O41" s="132"/>
      <c r="P41" s="132"/>
    </row>
    <row r="42" spans="1:16" s="133" customFormat="1" ht="18" customHeight="1">
      <c r="A42" s="129">
        <v>7.1</v>
      </c>
      <c r="B42" s="32" t="s">
        <v>21</v>
      </c>
      <c r="C42" s="211">
        <f>17-1.3</f>
        <v>15.7</v>
      </c>
      <c r="D42" s="90">
        <v>36</v>
      </c>
      <c r="E42" s="90">
        <v>54</v>
      </c>
      <c r="F42" s="90">
        <v>72</v>
      </c>
      <c r="G42" s="152"/>
      <c r="H42" s="126"/>
      <c r="I42" s="126"/>
      <c r="J42" s="126"/>
      <c r="K42" s="126"/>
      <c r="L42" s="126"/>
      <c r="M42" s="126"/>
      <c r="N42" s="132"/>
      <c r="O42" s="132"/>
      <c r="P42" s="132"/>
    </row>
    <row r="43" spans="1:16" s="133" customFormat="1" ht="18" customHeight="1">
      <c r="A43" s="129">
        <v>7.2</v>
      </c>
      <c r="B43" s="31" t="s">
        <v>22</v>
      </c>
      <c r="C43" s="211">
        <v>8.5</v>
      </c>
      <c r="D43" s="90">
        <v>34.75</v>
      </c>
      <c r="E43" s="90">
        <v>52.125</v>
      </c>
      <c r="F43" s="90">
        <v>69.5</v>
      </c>
      <c r="G43" s="152"/>
      <c r="H43" s="126"/>
      <c r="I43" s="126"/>
      <c r="J43" s="126"/>
      <c r="K43" s="126"/>
      <c r="L43" s="126"/>
      <c r="M43" s="126"/>
      <c r="N43" s="132"/>
      <c r="O43" s="132"/>
      <c r="P43" s="132"/>
    </row>
    <row r="44" spans="1:16" s="133" customFormat="1" ht="18" hidden="1" customHeight="1">
      <c r="A44" s="129">
        <v>7.3</v>
      </c>
      <c r="B44" s="31" t="s">
        <v>23</v>
      </c>
      <c r="C44" s="211"/>
      <c r="D44" s="90">
        <f t="shared" ref="D44:D46" si="2">C44*2</f>
        <v>0</v>
      </c>
      <c r="E44" s="90">
        <f t="shared" ref="E44:E46" si="3">C44*3</f>
        <v>0</v>
      </c>
      <c r="F44" s="90">
        <f t="shared" ref="F44:F46" si="4">C44*4</f>
        <v>0</v>
      </c>
      <c r="G44" s="152"/>
      <c r="H44" s="126"/>
      <c r="I44" s="126"/>
      <c r="J44" s="126"/>
      <c r="K44" s="126"/>
      <c r="L44" s="126"/>
      <c r="M44" s="126"/>
      <c r="N44" s="132"/>
      <c r="O44" s="132"/>
      <c r="P44" s="132"/>
    </row>
    <row r="45" spans="1:16" s="133" customFormat="1" ht="18" hidden="1" customHeight="1">
      <c r="A45" s="129">
        <v>8</v>
      </c>
      <c r="B45" s="75" t="s">
        <v>72</v>
      </c>
      <c r="C45" s="211"/>
      <c r="D45" s="90">
        <f t="shared" si="2"/>
        <v>0</v>
      </c>
      <c r="E45" s="90">
        <f t="shared" si="3"/>
        <v>0</v>
      </c>
      <c r="F45" s="90">
        <f t="shared" si="4"/>
        <v>0</v>
      </c>
      <c r="G45" s="152"/>
      <c r="H45" s="126"/>
      <c r="I45" s="126"/>
      <c r="J45" s="126"/>
      <c r="K45" s="126"/>
      <c r="L45" s="126"/>
      <c r="M45" s="126"/>
      <c r="N45" s="132"/>
      <c r="O45" s="132"/>
      <c r="P45" s="132"/>
    </row>
    <row r="46" spans="1:16" s="133" customFormat="1" ht="18" hidden="1" customHeight="1">
      <c r="A46" s="129">
        <v>9</v>
      </c>
      <c r="B46" s="75" t="s">
        <v>24</v>
      </c>
      <c r="C46" s="211"/>
      <c r="D46" s="90">
        <f t="shared" si="2"/>
        <v>0</v>
      </c>
      <c r="E46" s="90">
        <f t="shared" si="3"/>
        <v>0</v>
      </c>
      <c r="F46" s="90">
        <f t="shared" si="4"/>
        <v>0</v>
      </c>
      <c r="G46" s="152"/>
      <c r="H46" s="126"/>
      <c r="I46" s="126"/>
      <c r="J46" s="126"/>
      <c r="K46" s="126"/>
      <c r="L46" s="126"/>
      <c r="M46" s="126"/>
      <c r="N46" s="132"/>
      <c r="O46" s="132"/>
      <c r="P46" s="132"/>
    </row>
    <row r="47" spans="1:16" s="133" customFormat="1" ht="18" customHeight="1">
      <c r="A47" s="129">
        <v>8</v>
      </c>
      <c r="B47" s="75" t="s">
        <v>35</v>
      </c>
      <c r="C47" s="211">
        <v>0</v>
      </c>
      <c r="D47" s="90">
        <v>375.55</v>
      </c>
      <c r="E47" s="90">
        <v>563.32500000000005</v>
      </c>
      <c r="F47" s="90">
        <v>751.1</v>
      </c>
      <c r="G47" s="152"/>
      <c r="H47" s="126"/>
      <c r="I47" s="126"/>
      <c r="J47" s="126"/>
      <c r="K47" s="126"/>
      <c r="L47" s="126"/>
      <c r="M47" s="126"/>
      <c r="N47" s="132"/>
      <c r="O47" s="132"/>
      <c r="P47" s="132"/>
    </row>
    <row r="48" spans="1:16" s="133" customFormat="1" ht="18" customHeight="1">
      <c r="A48" s="129">
        <v>9</v>
      </c>
      <c r="B48" s="75" t="s">
        <v>25</v>
      </c>
      <c r="C48" s="211">
        <v>0</v>
      </c>
      <c r="D48" s="90">
        <v>297.9375</v>
      </c>
      <c r="E48" s="90">
        <v>496.5625</v>
      </c>
      <c r="F48" s="90">
        <v>794.5</v>
      </c>
      <c r="G48" s="152"/>
      <c r="H48" s="126"/>
      <c r="I48" s="126"/>
      <c r="J48" s="126"/>
      <c r="K48" s="126"/>
      <c r="L48" s="126"/>
      <c r="M48" s="126"/>
      <c r="N48" s="132"/>
      <c r="O48" s="132"/>
      <c r="P48" s="132"/>
    </row>
    <row r="49" spans="1:16" s="133" customFormat="1" ht="18" customHeight="1">
      <c r="A49" s="129">
        <v>10</v>
      </c>
      <c r="B49" s="75" t="s">
        <v>110</v>
      </c>
      <c r="C49" s="211">
        <v>0</v>
      </c>
      <c r="D49" s="90">
        <v>68.625</v>
      </c>
      <c r="E49" s="90">
        <v>114.375</v>
      </c>
      <c r="F49" s="90">
        <v>183</v>
      </c>
      <c r="G49" s="152"/>
      <c r="H49" s="126"/>
      <c r="I49" s="126"/>
      <c r="J49" s="126"/>
      <c r="K49" s="126"/>
      <c r="L49" s="126"/>
      <c r="M49" s="126"/>
      <c r="N49" s="132"/>
      <c r="O49" s="132"/>
      <c r="P49" s="132"/>
    </row>
    <row r="50" spans="1:16" s="89" customFormat="1" ht="18" customHeight="1">
      <c r="A50" s="129">
        <v>11</v>
      </c>
      <c r="B50" s="75" t="s">
        <v>60</v>
      </c>
      <c r="C50" s="214">
        <v>0</v>
      </c>
      <c r="D50" s="90">
        <v>75</v>
      </c>
      <c r="E50" s="90">
        <v>125</v>
      </c>
      <c r="F50" s="90">
        <v>200</v>
      </c>
      <c r="G50" s="153"/>
      <c r="H50" s="87"/>
      <c r="I50" s="70"/>
      <c r="J50" s="126"/>
      <c r="K50" s="126"/>
      <c r="L50" s="126"/>
      <c r="M50" s="126"/>
      <c r="N50" s="88"/>
      <c r="O50" s="88"/>
      <c r="P50" s="88"/>
    </row>
    <row r="51" spans="1:16" s="133" customFormat="1" ht="18" hidden="1" customHeight="1">
      <c r="A51" s="129">
        <v>14</v>
      </c>
      <c r="B51" s="75" t="s">
        <v>16</v>
      </c>
      <c r="C51" s="211">
        <v>0</v>
      </c>
      <c r="D51" s="90">
        <v>0</v>
      </c>
      <c r="E51" s="90">
        <v>0</v>
      </c>
      <c r="F51" s="90">
        <v>0</v>
      </c>
      <c r="G51" s="152"/>
      <c r="H51" s="126"/>
      <c r="I51" s="126"/>
      <c r="J51" s="126"/>
      <c r="K51" s="126"/>
      <c r="L51" s="126"/>
      <c r="M51" s="126"/>
      <c r="N51" s="132"/>
      <c r="O51" s="132"/>
      <c r="P51" s="132"/>
    </row>
    <row r="52" spans="1:16" s="133" customFormat="1" ht="18" hidden="1" customHeight="1">
      <c r="A52" s="129">
        <v>15</v>
      </c>
      <c r="B52" s="75" t="s">
        <v>73</v>
      </c>
      <c r="C52" s="211">
        <v>0</v>
      </c>
      <c r="D52" s="90">
        <v>0</v>
      </c>
      <c r="E52" s="90">
        <v>0</v>
      </c>
      <c r="F52" s="90">
        <v>0</v>
      </c>
      <c r="G52" s="152"/>
      <c r="H52" s="126"/>
      <c r="I52" s="126"/>
      <c r="J52" s="126"/>
      <c r="K52" s="126"/>
      <c r="L52" s="126"/>
      <c r="M52" s="126"/>
      <c r="N52" s="132"/>
      <c r="O52" s="132"/>
      <c r="P52" s="132"/>
    </row>
    <row r="53" spans="1:16" s="133" customFormat="1" ht="18" customHeight="1">
      <c r="A53" s="129">
        <v>12</v>
      </c>
      <c r="B53" s="75" t="s">
        <v>26</v>
      </c>
      <c r="C53" s="211">
        <v>0</v>
      </c>
      <c r="D53" s="90">
        <v>497.85</v>
      </c>
      <c r="E53" s="90">
        <v>746.77500000000009</v>
      </c>
      <c r="F53" s="90">
        <v>995.7</v>
      </c>
      <c r="G53" s="152"/>
      <c r="H53" s="126"/>
      <c r="I53" s="126"/>
      <c r="J53" s="126"/>
      <c r="K53" s="126"/>
      <c r="L53" s="126"/>
      <c r="M53" s="126"/>
      <c r="N53" s="132"/>
      <c r="O53" s="132"/>
      <c r="P53" s="132"/>
    </row>
    <row r="54" spans="1:16" s="131" customFormat="1" ht="18" customHeight="1">
      <c r="A54" s="129">
        <v>13</v>
      </c>
      <c r="B54" s="75" t="s">
        <v>27</v>
      </c>
      <c r="C54" s="211">
        <v>15</v>
      </c>
      <c r="D54" s="90">
        <v>145.19999999999999</v>
      </c>
      <c r="E54" s="90">
        <v>145.19999999999999</v>
      </c>
      <c r="F54" s="90">
        <v>193.6</v>
      </c>
      <c r="G54" s="150"/>
      <c r="H54" s="141"/>
      <c r="I54" s="141"/>
      <c r="J54" s="141"/>
      <c r="K54" s="141"/>
      <c r="L54" s="141"/>
      <c r="M54" s="141"/>
      <c r="N54" s="130"/>
      <c r="O54" s="130"/>
      <c r="P54" s="130"/>
    </row>
    <row r="55" spans="1:16" s="131" customFormat="1" ht="18" hidden="1" customHeight="1">
      <c r="A55" s="129">
        <v>18</v>
      </c>
      <c r="B55" s="75" t="s">
        <v>95</v>
      </c>
      <c r="C55" s="211"/>
      <c r="D55" s="90">
        <v>0</v>
      </c>
      <c r="E55" s="90">
        <v>0</v>
      </c>
      <c r="F55" s="90">
        <v>0</v>
      </c>
      <c r="G55" s="150"/>
      <c r="H55" s="141"/>
      <c r="I55" s="141"/>
      <c r="J55" s="141"/>
      <c r="K55" s="141"/>
      <c r="L55" s="141"/>
      <c r="M55" s="141"/>
      <c r="N55" s="130"/>
      <c r="O55" s="130"/>
      <c r="P55" s="130"/>
    </row>
    <row r="56" spans="1:16" s="131" customFormat="1" ht="18" customHeight="1">
      <c r="A56" s="129">
        <v>14</v>
      </c>
      <c r="B56" s="75" t="s">
        <v>68</v>
      </c>
      <c r="C56" s="211">
        <v>93.9</v>
      </c>
      <c r="D56" s="90">
        <v>1124</v>
      </c>
      <c r="E56" s="90">
        <v>1124</v>
      </c>
      <c r="F56" s="90">
        <v>4496</v>
      </c>
      <c r="G56" s="150"/>
      <c r="H56" s="141"/>
      <c r="I56" s="141"/>
      <c r="J56" s="141"/>
      <c r="K56" s="141"/>
      <c r="L56" s="141"/>
      <c r="M56" s="141"/>
      <c r="N56" s="130"/>
      <c r="O56" s="130"/>
      <c r="P56" s="130"/>
    </row>
    <row r="57" spans="1:16" s="89" customFormat="1" ht="18" customHeight="1">
      <c r="A57" s="129">
        <v>15</v>
      </c>
      <c r="B57" s="75" t="s">
        <v>56</v>
      </c>
      <c r="C57" s="214">
        <v>0</v>
      </c>
      <c r="D57" s="135">
        <v>50</v>
      </c>
      <c r="E57" s="135">
        <v>50</v>
      </c>
      <c r="F57" s="135">
        <v>50</v>
      </c>
      <c r="G57" s="153"/>
      <c r="H57" s="87"/>
      <c r="I57" s="70"/>
      <c r="J57" s="126"/>
      <c r="K57" s="126"/>
      <c r="L57" s="126"/>
      <c r="M57" s="126"/>
      <c r="N57" s="88"/>
      <c r="O57" s="88"/>
      <c r="P57" s="88"/>
    </row>
    <row r="58" spans="1:16" s="89" customFormat="1" ht="18" customHeight="1">
      <c r="A58" s="129">
        <v>16</v>
      </c>
      <c r="B58" s="75" t="s">
        <v>111</v>
      </c>
      <c r="C58" s="214">
        <v>0</v>
      </c>
      <c r="D58" s="90">
        <v>112.5</v>
      </c>
      <c r="E58" s="90">
        <v>187.5</v>
      </c>
      <c r="F58" s="90">
        <v>300</v>
      </c>
      <c r="G58" s="153"/>
      <c r="H58" s="87"/>
      <c r="I58" s="70"/>
      <c r="J58" s="126"/>
      <c r="K58" s="126"/>
      <c r="L58" s="126"/>
      <c r="M58" s="126"/>
      <c r="N58" s="88"/>
      <c r="O58" s="88"/>
      <c r="P58" s="88"/>
    </row>
    <row r="59" spans="1:16" s="89" customFormat="1" ht="18" customHeight="1">
      <c r="A59" s="129">
        <v>17</v>
      </c>
      <c r="B59" s="75" t="s">
        <v>112</v>
      </c>
      <c r="C59" s="214">
        <v>0</v>
      </c>
      <c r="D59" s="90">
        <v>56.25</v>
      </c>
      <c r="E59" s="90">
        <v>93.75</v>
      </c>
      <c r="F59" s="90">
        <v>150</v>
      </c>
      <c r="G59" s="43" t="s">
        <v>159</v>
      </c>
      <c r="H59" s="87"/>
      <c r="I59" s="70"/>
      <c r="J59" s="126"/>
      <c r="K59" s="126"/>
      <c r="L59" s="126"/>
      <c r="M59" s="126"/>
      <c r="N59" s="88"/>
      <c r="O59" s="88"/>
      <c r="P59" s="88"/>
    </row>
    <row r="60" spans="1:16" s="89" customFormat="1" ht="18" customHeight="1">
      <c r="A60" s="129">
        <v>18</v>
      </c>
      <c r="B60" s="75" t="s">
        <v>57</v>
      </c>
      <c r="C60" s="214">
        <v>0</v>
      </c>
      <c r="D60" s="135">
        <v>6</v>
      </c>
      <c r="E60" s="135">
        <v>6</v>
      </c>
      <c r="F60" s="135">
        <v>6</v>
      </c>
      <c r="G60" s="153"/>
      <c r="H60" s="87"/>
      <c r="I60" s="70"/>
      <c r="J60" s="126"/>
      <c r="K60" s="126"/>
      <c r="L60" s="126"/>
      <c r="M60" s="126"/>
      <c r="N60" s="88"/>
      <c r="O60" s="88"/>
      <c r="P60" s="88"/>
    </row>
    <row r="61" spans="1:16" s="89" customFormat="1" ht="18" customHeight="1">
      <c r="A61" s="129">
        <v>19</v>
      </c>
      <c r="B61" s="75" t="s">
        <v>58</v>
      </c>
      <c r="C61" s="214">
        <v>0</v>
      </c>
      <c r="D61" s="90">
        <v>18</v>
      </c>
      <c r="E61" s="90">
        <v>30</v>
      </c>
      <c r="F61" s="90">
        <v>48</v>
      </c>
      <c r="G61" s="153"/>
      <c r="H61" s="87"/>
      <c r="I61" s="70"/>
      <c r="J61" s="126"/>
      <c r="K61" s="126"/>
      <c r="L61" s="126"/>
      <c r="M61" s="126"/>
      <c r="N61" s="88"/>
      <c r="O61" s="88"/>
      <c r="P61" s="88"/>
    </row>
    <row r="62" spans="1:16" s="89" customFormat="1" ht="18" customHeight="1">
      <c r="A62" s="129">
        <v>20</v>
      </c>
      <c r="B62" s="75" t="s">
        <v>59</v>
      </c>
      <c r="C62" s="214">
        <v>0</v>
      </c>
      <c r="D62" s="135">
        <v>12</v>
      </c>
      <c r="E62" s="135">
        <v>12</v>
      </c>
      <c r="F62" s="135">
        <v>12</v>
      </c>
      <c r="G62" s="153"/>
      <c r="H62" s="87"/>
      <c r="I62" s="70"/>
      <c r="J62" s="126"/>
      <c r="K62" s="126"/>
      <c r="L62" s="126"/>
      <c r="M62" s="126"/>
      <c r="N62" s="88"/>
      <c r="O62" s="88"/>
      <c r="P62" s="88"/>
    </row>
    <row r="63" spans="1:16" s="89" customFormat="1" ht="18" customHeight="1">
      <c r="A63" s="129">
        <v>21</v>
      </c>
      <c r="B63" s="75" t="s">
        <v>92</v>
      </c>
      <c r="C63" s="214">
        <v>0</v>
      </c>
      <c r="D63" s="90">
        <v>15</v>
      </c>
      <c r="E63" s="90">
        <v>25</v>
      </c>
      <c r="F63" s="90">
        <v>40</v>
      </c>
      <c r="G63" s="153"/>
      <c r="H63" s="87"/>
      <c r="I63" s="70"/>
      <c r="J63" s="126"/>
      <c r="K63" s="126"/>
      <c r="L63" s="126"/>
      <c r="M63" s="126"/>
      <c r="N63" s="88"/>
      <c r="O63" s="88"/>
      <c r="P63" s="88"/>
    </row>
    <row r="64" spans="1:16" s="89" customFormat="1" ht="18" customHeight="1">
      <c r="A64" s="129">
        <v>22</v>
      </c>
      <c r="B64" s="75" t="s">
        <v>90</v>
      </c>
      <c r="C64" s="214">
        <v>0</v>
      </c>
      <c r="D64" s="135">
        <v>0</v>
      </c>
      <c r="E64" s="135">
        <v>105</v>
      </c>
      <c r="F64" s="135">
        <v>105</v>
      </c>
      <c r="G64" s="153"/>
      <c r="H64" s="87"/>
      <c r="I64" s="70"/>
      <c r="J64" s="126"/>
      <c r="K64" s="126"/>
      <c r="L64" s="126"/>
      <c r="M64" s="126"/>
      <c r="N64" s="88"/>
      <c r="O64" s="88"/>
      <c r="P64" s="88"/>
    </row>
    <row r="65" spans="1:16" s="89" customFormat="1" ht="18" customHeight="1">
      <c r="A65" s="129">
        <v>23</v>
      </c>
      <c r="B65" s="76" t="s">
        <v>113</v>
      </c>
      <c r="C65" s="214">
        <v>1</v>
      </c>
      <c r="D65" s="90">
        <v>11.25</v>
      </c>
      <c r="E65" s="90">
        <v>18.75</v>
      </c>
      <c r="F65" s="90">
        <v>30</v>
      </c>
      <c r="G65" s="153"/>
      <c r="H65" s="87"/>
      <c r="I65" s="70"/>
      <c r="J65" s="126"/>
      <c r="K65" s="126"/>
      <c r="L65" s="126"/>
      <c r="M65" s="126"/>
      <c r="N65" s="88"/>
      <c r="O65" s="88"/>
      <c r="P65" s="88"/>
    </row>
    <row r="66" spans="1:16" s="89" customFormat="1" ht="19.5" customHeight="1">
      <c r="A66" s="129">
        <v>24</v>
      </c>
      <c r="B66" s="76" t="s">
        <v>114</v>
      </c>
      <c r="C66" s="214">
        <v>0</v>
      </c>
      <c r="D66" s="135">
        <v>50</v>
      </c>
      <c r="E66" s="135">
        <v>50</v>
      </c>
      <c r="F66" s="135">
        <v>50</v>
      </c>
      <c r="G66" s="153"/>
      <c r="H66" s="87"/>
      <c r="I66" s="70"/>
      <c r="J66" s="126"/>
      <c r="K66" s="126"/>
      <c r="L66" s="126"/>
      <c r="M66" s="126"/>
      <c r="N66" s="88"/>
      <c r="O66" s="88"/>
      <c r="P66" s="88"/>
    </row>
    <row r="67" spans="1:16" s="89" customFormat="1" ht="18" hidden="1" customHeight="1">
      <c r="A67" s="129">
        <v>30</v>
      </c>
      <c r="B67" s="136"/>
      <c r="C67" s="214"/>
      <c r="D67" s="90">
        <f t="shared" ref="D67:D68" si="5">C67*1.5</f>
        <v>0</v>
      </c>
      <c r="E67" s="90">
        <f t="shared" ref="E67:E68" si="6">C67*2.5</f>
        <v>0</v>
      </c>
      <c r="F67" s="90">
        <f t="shared" ref="F67:F68" si="7">C67*4</f>
        <v>0</v>
      </c>
      <c r="G67" s="153"/>
      <c r="H67" s="87"/>
      <c r="I67" s="70"/>
      <c r="J67" s="126"/>
      <c r="K67" s="126"/>
      <c r="L67" s="126"/>
      <c r="M67" s="126"/>
      <c r="N67" s="88"/>
      <c r="O67" s="88"/>
      <c r="P67" s="88"/>
    </row>
    <row r="68" spans="1:16" s="89" customFormat="1" ht="18" hidden="1" customHeight="1">
      <c r="A68" s="129">
        <v>31</v>
      </c>
      <c r="B68" s="136"/>
      <c r="C68" s="214"/>
      <c r="D68" s="90">
        <f t="shared" si="5"/>
        <v>0</v>
      </c>
      <c r="E68" s="90">
        <f t="shared" si="6"/>
        <v>0</v>
      </c>
      <c r="F68" s="90">
        <f t="shared" si="7"/>
        <v>0</v>
      </c>
      <c r="G68" s="145" t="s">
        <v>115</v>
      </c>
      <c r="H68" s="87"/>
      <c r="I68" s="70"/>
      <c r="J68" s="126"/>
      <c r="K68" s="126"/>
      <c r="L68" s="126"/>
      <c r="M68" s="126"/>
      <c r="N68" s="88"/>
      <c r="O68" s="88"/>
      <c r="P68" s="88"/>
    </row>
    <row r="69" spans="1:16" s="133" customFormat="1" ht="22.5" customHeight="1">
      <c r="A69" s="129">
        <v>25</v>
      </c>
      <c r="B69" s="134" t="s">
        <v>42</v>
      </c>
      <c r="C69" s="213">
        <f>SUM(C70:C72)</f>
        <v>212.5</v>
      </c>
      <c r="D69" s="91">
        <f t="shared" ref="D69:F69" si="8">SUM(D70:D72)</f>
        <v>410.625</v>
      </c>
      <c r="E69" s="91">
        <f t="shared" si="8"/>
        <v>684.375</v>
      </c>
      <c r="F69" s="91">
        <f t="shared" si="8"/>
        <v>1095</v>
      </c>
      <c r="G69" s="152"/>
      <c r="H69" s="126"/>
      <c r="I69" s="126"/>
      <c r="J69" s="126"/>
      <c r="K69" s="126"/>
      <c r="L69" s="126"/>
      <c r="M69" s="126"/>
      <c r="N69" s="132"/>
      <c r="O69" s="132"/>
      <c r="P69" s="132"/>
    </row>
    <row r="70" spans="1:16" ht="19.5" hidden="1" customHeight="1">
      <c r="A70" s="26"/>
      <c r="B70" s="139" t="s">
        <v>43</v>
      </c>
      <c r="C70" s="212"/>
      <c r="D70" s="90"/>
      <c r="E70" s="90"/>
      <c r="F70" s="90"/>
    </row>
    <row r="71" spans="1:16" ht="19.5" customHeight="1">
      <c r="A71" s="26">
        <v>26</v>
      </c>
      <c r="B71" s="139" t="s">
        <v>62</v>
      </c>
      <c r="C71" s="212">
        <v>212.5</v>
      </c>
      <c r="D71" s="90">
        <v>410.625</v>
      </c>
      <c r="E71" s="90">
        <v>684.375</v>
      </c>
      <c r="F71" s="90">
        <v>1095</v>
      </c>
    </row>
    <row r="72" spans="1:16" ht="19.5" hidden="1" customHeight="1">
      <c r="A72" s="26">
        <v>32.299999999999997</v>
      </c>
      <c r="B72" s="139" t="s">
        <v>76</v>
      </c>
      <c r="C72" s="212"/>
      <c r="D72" s="90"/>
      <c r="E72" s="90"/>
      <c r="F72" s="90"/>
    </row>
    <row r="73" spans="1:16" s="133" customFormat="1" ht="17.25" customHeight="1">
      <c r="A73" s="94">
        <v>27</v>
      </c>
      <c r="B73" s="95" t="s">
        <v>118</v>
      </c>
      <c r="C73" s="211">
        <v>0</v>
      </c>
      <c r="D73" s="90">
        <v>18</v>
      </c>
      <c r="E73" s="90">
        <v>30</v>
      </c>
      <c r="F73" s="90">
        <v>48</v>
      </c>
      <c r="G73" s="152"/>
      <c r="H73" s="126"/>
      <c r="I73" s="126"/>
      <c r="J73" s="126"/>
      <c r="K73" s="126"/>
      <c r="L73" s="126"/>
      <c r="M73" s="126"/>
      <c r="N73" s="132"/>
      <c r="O73" s="132"/>
      <c r="P73" s="132"/>
    </row>
    <row r="74" spans="1:16" s="133" customFormat="1" ht="17.25" customHeight="1">
      <c r="A74" s="94">
        <v>28</v>
      </c>
      <c r="B74" s="93" t="s">
        <v>44</v>
      </c>
      <c r="C74" s="211">
        <v>584.29999999999995</v>
      </c>
      <c r="D74" s="90">
        <v>844.3</v>
      </c>
      <c r="E74" s="90">
        <v>844.3</v>
      </c>
      <c r="F74" s="90">
        <v>844.3</v>
      </c>
      <c r="G74" s="152"/>
      <c r="H74" s="126"/>
      <c r="I74" s="126"/>
      <c r="J74" s="126"/>
      <c r="K74" s="126"/>
      <c r="L74" s="126"/>
      <c r="M74" s="126"/>
      <c r="N74" s="132"/>
      <c r="O74" s="132"/>
      <c r="P74" s="132"/>
    </row>
    <row r="75" spans="1:16" s="133" customFormat="1" ht="16.5" customHeight="1">
      <c r="A75" s="94">
        <v>29</v>
      </c>
      <c r="B75" s="78" t="s">
        <v>124</v>
      </c>
      <c r="C75" s="211">
        <v>0</v>
      </c>
      <c r="D75" s="90">
        <v>455.6</v>
      </c>
      <c r="E75" s="90">
        <v>729.4</v>
      </c>
      <c r="F75" s="90">
        <v>1583.5</v>
      </c>
      <c r="G75" s="152"/>
      <c r="H75" s="126"/>
      <c r="I75" s="126"/>
      <c r="J75" s="126"/>
      <c r="K75" s="126"/>
      <c r="L75" s="126"/>
      <c r="M75" s="126"/>
      <c r="N75" s="132"/>
      <c r="O75" s="132"/>
      <c r="P75" s="132"/>
    </row>
    <row r="76" spans="1:16" s="114" customFormat="1" ht="25.5" customHeight="1">
      <c r="A76" s="33" t="s">
        <v>79</v>
      </c>
      <c r="B76" s="117" t="s">
        <v>84</v>
      </c>
      <c r="C76" s="210">
        <f>C77+C85+C89</f>
        <v>0</v>
      </c>
      <c r="D76" s="22">
        <f>D77+D85+D89</f>
        <v>600</v>
      </c>
      <c r="E76" s="22">
        <f>E77+E85+E89</f>
        <v>883</v>
      </c>
      <c r="F76" s="22">
        <f t="shared" ref="F76" si="9">F77+F85+F89</f>
        <v>4425</v>
      </c>
      <c r="G76" s="154"/>
      <c r="H76" s="143"/>
      <c r="I76" s="143"/>
      <c r="J76" s="143"/>
      <c r="K76" s="143"/>
      <c r="L76" s="143"/>
      <c r="M76" s="143"/>
      <c r="N76" s="113"/>
      <c r="O76" s="113"/>
      <c r="P76" s="113"/>
    </row>
    <row r="77" spans="1:16" s="131" customFormat="1" ht="17.25" customHeight="1">
      <c r="A77" s="94">
        <v>1</v>
      </c>
      <c r="B77" s="96" t="s">
        <v>134</v>
      </c>
      <c r="C77" s="213">
        <f>SUM(C78:C84)</f>
        <v>0</v>
      </c>
      <c r="D77" s="91">
        <f>SUM(D78:D84)</f>
        <v>400</v>
      </c>
      <c r="E77" s="91">
        <f>SUM(E78:E84)</f>
        <v>633</v>
      </c>
      <c r="F77" s="91">
        <f>SUM(F78:F84)</f>
        <v>4033</v>
      </c>
      <c r="G77" s="150"/>
      <c r="H77" s="141"/>
      <c r="I77" s="141"/>
      <c r="J77" s="141"/>
      <c r="K77" s="141"/>
      <c r="L77" s="141"/>
      <c r="M77" s="141"/>
      <c r="N77" s="130"/>
      <c r="O77" s="130"/>
      <c r="P77" s="130"/>
    </row>
    <row r="78" spans="1:16" s="131" customFormat="1" ht="17.25" customHeight="1">
      <c r="A78" s="94">
        <v>1.1000000000000001</v>
      </c>
      <c r="B78" s="97" t="s">
        <v>77</v>
      </c>
      <c r="C78" s="211">
        <v>0</v>
      </c>
      <c r="D78" s="90">
        <v>200</v>
      </c>
      <c r="E78" s="90">
        <v>200</v>
      </c>
      <c r="F78" s="90">
        <v>915</v>
      </c>
      <c r="G78" s="150"/>
      <c r="H78" s="141"/>
      <c r="I78" s="141"/>
      <c r="J78" s="141"/>
      <c r="K78" s="141"/>
      <c r="L78" s="141"/>
      <c r="M78" s="141"/>
      <c r="N78" s="130"/>
      <c r="O78" s="130"/>
      <c r="P78" s="130"/>
    </row>
    <row r="79" spans="1:16" s="131" customFormat="1" ht="17.25" customHeight="1">
      <c r="A79" s="94">
        <v>1.2</v>
      </c>
      <c r="B79" s="97" t="s">
        <v>125</v>
      </c>
      <c r="C79" s="211">
        <v>0</v>
      </c>
      <c r="D79" s="90">
        <v>0</v>
      </c>
      <c r="E79" s="90">
        <v>0</v>
      </c>
      <c r="F79" s="90">
        <v>995</v>
      </c>
      <c r="G79" s="150"/>
      <c r="H79" s="141"/>
      <c r="I79" s="141"/>
      <c r="J79" s="141"/>
      <c r="K79" s="141"/>
      <c r="L79" s="141"/>
      <c r="M79" s="141"/>
      <c r="N79" s="130"/>
      <c r="O79" s="130"/>
      <c r="P79" s="130"/>
    </row>
    <row r="80" spans="1:16" s="131" customFormat="1" ht="17.25" customHeight="1">
      <c r="A80" s="94">
        <v>1.3</v>
      </c>
      <c r="B80" s="97" t="s">
        <v>126</v>
      </c>
      <c r="C80" s="211">
        <v>0</v>
      </c>
      <c r="D80" s="90">
        <v>200</v>
      </c>
      <c r="E80" s="90">
        <v>250</v>
      </c>
      <c r="F80" s="90">
        <v>1940</v>
      </c>
      <c r="G80" s="150"/>
      <c r="H80" s="141"/>
      <c r="I80" s="141"/>
      <c r="J80" s="141"/>
      <c r="K80" s="141"/>
      <c r="L80" s="141"/>
      <c r="M80" s="141"/>
      <c r="N80" s="130"/>
      <c r="O80" s="130"/>
      <c r="P80" s="130"/>
    </row>
    <row r="81" spans="1:16" s="131" customFormat="1" ht="18" hidden="1" customHeight="1">
      <c r="A81" s="94">
        <v>1.4</v>
      </c>
      <c r="B81" s="97" t="s">
        <v>127</v>
      </c>
      <c r="C81" s="211"/>
      <c r="D81" s="90"/>
      <c r="E81" s="90"/>
      <c r="F81" s="90"/>
      <c r="G81" s="150"/>
      <c r="H81" s="141"/>
      <c r="I81" s="141"/>
      <c r="J81" s="141"/>
      <c r="K81" s="141"/>
      <c r="L81" s="141"/>
      <c r="M81" s="141"/>
      <c r="N81" s="130"/>
      <c r="O81" s="130"/>
      <c r="P81" s="130"/>
    </row>
    <row r="82" spans="1:16" s="131" customFormat="1" ht="17.25" customHeight="1">
      <c r="A82" s="94">
        <v>1.4</v>
      </c>
      <c r="B82" s="97" t="s">
        <v>93</v>
      </c>
      <c r="C82" s="211">
        <v>0</v>
      </c>
      <c r="D82" s="90">
        <v>0</v>
      </c>
      <c r="E82" s="90">
        <v>183</v>
      </c>
      <c r="F82" s="90">
        <v>183</v>
      </c>
      <c r="G82" s="150"/>
      <c r="H82" s="141"/>
      <c r="I82" s="141"/>
      <c r="J82" s="141"/>
      <c r="K82" s="141"/>
      <c r="L82" s="141"/>
      <c r="M82" s="141"/>
      <c r="N82" s="130"/>
      <c r="O82" s="130"/>
      <c r="P82" s="130"/>
    </row>
    <row r="83" spans="1:16" s="131" customFormat="1" ht="17.25" hidden="1" customHeight="1">
      <c r="A83" s="94">
        <v>1.6</v>
      </c>
      <c r="B83" s="98" t="s">
        <v>94</v>
      </c>
      <c r="C83" s="211"/>
      <c r="D83" s="90"/>
      <c r="E83" s="90"/>
      <c r="F83" s="90"/>
      <c r="G83" s="150"/>
      <c r="H83" s="141"/>
      <c r="I83" s="141"/>
      <c r="J83" s="141"/>
      <c r="K83" s="141"/>
      <c r="L83" s="141"/>
      <c r="M83" s="141"/>
      <c r="N83" s="130"/>
      <c r="O83" s="130"/>
      <c r="P83" s="130"/>
    </row>
    <row r="84" spans="1:16" s="131" customFormat="1" ht="17.25" hidden="1" customHeight="1">
      <c r="A84" s="94">
        <v>1.7</v>
      </c>
      <c r="B84" s="98"/>
      <c r="C84" s="211"/>
      <c r="D84" s="90"/>
      <c r="E84" s="90"/>
      <c r="F84" s="90"/>
      <c r="G84" s="145" t="s">
        <v>128</v>
      </c>
      <c r="H84" s="141"/>
      <c r="I84" s="141"/>
      <c r="J84" s="141"/>
      <c r="K84" s="141"/>
      <c r="L84" s="141"/>
      <c r="M84" s="141"/>
      <c r="N84" s="130"/>
      <c r="O84" s="130"/>
      <c r="P84" s="130"/>
    </row>
    <row r="85" spans="1:16" s="131" customFormat="1" ht="35.25" customHeight="1">
      <c r="A85" s="94">
        <v>2</v>
      </c>
      <c r="B85" s="96" t="s">
        <v>138</v>
      </c>
      <c r="C85" s="213">
        <f t="shared" ref="C85:E85" si="10">SUM(C86:C88)</f>
        <v>0</v>
      </c>
      <c r="D85" s="91">
        <f t="shared" si="10"/>
        <v>200</v>
      </c>
      <c r="E85" s="91">
        <f t="shared" si="10"/>
        <v>250</v>
      </c>
      <c r="F85" s="91">
        <f>SUM(F86:F88)</f>
        <v>392</v>
      </c>
      <c r="G85" s="150"/>
      <c r="H85" s="141"/>
      <c r="I85" s="141"/>
      <c r="J85" s="141"/>
      <c r="K85" s="141"/>
      <c r="L85" s="141"/>
      <c r="M85" s="141"/>
      <c r="N85" s="130"/>
      <c r="O85" s="130"/>
      <c r="P85" s="130"/>
    </row>
    <row r="86" spans="1:16" s="131" customFormat="1" ht="18.75" hidden="1" customHeight="1">
      <c r="A86" s="94">
        <v>2.1</v>
      </c>
      <c r="B86" s="96" t="s">
        <v>87</v>
      </c>
      <c r="C86" s="211">
        <v>0</v>
      </c>
      <c r="D86" s="90">
        <v>0</v>
      </c>
      <c r="E86" s="90">
        <v>0</v>
      </c>
      <c r="F86" s="90">
        <v>0</v>
      </c>
      <c r="G86" s="150"/>
      <c r="H86" s="141"/>
      <c r="I86" s="141"/>
      <c r="J86" s="141"/>
      <c r="K86" s="141"/>
      <c r="L86" s="141"/>
      <c r="M86" s="141"/>
      <c r="N86" s="130"/>
      <c r="O86" s="130"/>
      <c r="P86" s="130"/>
    </row>
    <row r="87" spans="1:16" s="131" customFormat="1" ht="18.75" customHeight="1">
      <c r="A87" s="94">
        <v>2.2000000000000002</v>
      </c>
      <c r="B87" s="100" t="s">
        <v>86</v>
      </c>
      <c r="C87" s="211">
        <v>0</v>
      </c>
      <c r="D87" s="90">
        <v>0</v>
      </c>
      <c r="E87" s="90">
        <v>50</v>
      </c>
      <c r="F87" s="90">
        <v>192</v>
      </c>
      <c r="G87" s="150"/>
      <c r="H87" s="141"/>
      <c r="I87" s="141"/>
      <c r="J87" s="141"/>
      <c r="K87" s="141"/>
      <c r="L87" s="141"/>
      <c r="M87" s="141"/>
      <c r="N87" s="130"/>
      <c r="O87" s="130"/>
      <c r="P87" s="130"/>
    </row>
    <row r="88" spans="1:16" s="131" customFormat="1" ht="18.75" customHeight="1">
      <c r="A88" s="94">
        <v>2.2999999999999998</v>
      </c>
      <c r="B88" s="96" t="s">
        <v>63</v>
      </c>
      <c r="C88" s="211">
        <v>0</v>
      </c>
      <c r="D88" s="90">
        <v>200</v>
      </c>
      <c r="E88" s="90">
        <v>200</v>
      </c>
      <c r="F88" s="90">
        <v>200</v>
      </c>
      <c r="G88" s="150"/>
      <c r="H88" s="141"/>
      <c r="I88" s="141"/>
      <c r="J88" s="141"/>
      <c r="K88" s="141"/>
      <c r="L88" s="141"/>
      <c r="M88" s="141"/>
      <c r="N88" s="130"/>
      <c r="O88" s="130"/>
      <c r="P88" s="130"/>
    </row>
    <row r="89" spans="1:16" s="102" customFormat="1" ht="37.5" hidden="1" customHeight="1">
      <c r="A89" s="94">
        <v>3</v>
      </c>
      <c r="B89" s="97" t="s">
        <v>129</v>
      </c>
      <c r="C89" s="211"/>
      <c r="D89" s="90"/>
      <c r="E89" s="90"/>
      <c r="F89" s="90"/>
      <c r="G89" s="155"/>
      <c r="H89" s="144"/>
      <c r="I89" s="144"/>
      <c r="J89" s="144"/>
      <c r="K89" s="144"/>
      <c r="L89" s="144"/>
      <c r="M89" s="144"/>
      <c r="N89" s="101"/>
      <c r="O89" s="101"/>
      <c r="P89" s="101"/>
    </row>
    <row r="90" spans="1:16" s="114" customFormat="1" ht="37.5" hidden="1" customHeight="1">
      <c r="A90" s="33" t="s">
        <v>80</v>
      </c>
      <c r="B90" s="20" t="s">
        <v>130</v>
      </c>
      <c r="C90" s="210">
        <f>SUM(C91:C92)</f>
        <v>0</v>
      </c>
      <c r="D90" s="22">
        <f>SUM(D91:D92)</f>
        <v>0</v>
      </c>
      <c r="E90" s="22">
        <f>SUM(E91:E92)</f>
        <v>0</v>
      </c>
      <c r="F90" s="22">
        <f>SUM(F91:F92)</f>
        <v>0</v>
      </c>
      <c r="G90" s="154"/>
      <c r="H90" s="143"/>
      <c r="I90" s="143"/>
      <c r="J90" s="143"/>
      <c r="K90" s="143"/>
      <c r="L90" s="143"/>
      <c r="M90" s="143"/>
      <c r="N90" s="113"/>
      <c r="O90" s="113"/>
      <c r="P90" s="113"/>
    </row>
    <row r="91" spans="1:16" s="131" customFormat="1" ht="15.75" hidden="1" customHeight="1">
      <c r="A91" s="94">
        <v>1</v>
      </c>
      <c r="B91" s="74"/>
      <c r="C91" s="211"/>
      <c r="D91" s="90"/>
      <c r="E91" s="90"/>
      <c r="F91" s="90"/>
      <c r="G91" s="150"/>
      <c r="H91" s="141"/>
      <c r="I91" s="141"/>
      <c r="J91" s="141"/>
      <c r="K91" s="141"/>
      <c r="L91" s="141"/>
      <c r="M91" s="141"/>
      <c r="N91" s="130"/>
      <c r="O91" s="130"/>
      <c r="P91" s="130"/>
    </row>
    <row r="92" spans="1:16" s="131" customFormat="1" ht="15.75" hidden="1" customHeight="1">
      <c r="A92" s="94">
        <v>2</v>
      </c>
      <c r="B92" s="74"/>
      <c r="C92" s="211"/>
      <c r="D92" s="90"/>
      <c r="E92" s="90"/>
      <c r="F92" s="90"/>
      <c r="G92" s="145" t="s">
        <v>131</v>
      </c>
      <c r="H92" s="141"/>
      <c r="I92" s="141"/>
      <c r="J92" s="141"/>
      <c r="K92" s="141"/>
      <c r="L92" s="141"/>
      <c r="M92" s="141"/>
      <c r="N92" s="130"/>
      <c r="O92" s="130"/>
      <c r="P92" s="130"/>
    </row>
    <row r="93" spans="1:16" s="114" customFormat="1" ht="26.25" customHeight="1">
      <c r="A93" s="33" t="s">
        <v>82</v>
      </c>
      <c r="B93" s="20" t="s">
        <v>81</v>
      </c>
      <c r="C93" s="210">
        <f>SUM(C94:C95)</f>
        <v>0</v>
      </c>
      <c r="D93" s="22">
        <f>SUM(D94:D95)</f>
        <v>1000</v>
      </c>
      <c r="E93" s="22">
        <f>SUM(E94:E95)</f>
        <v>1000</v>
      </c>
      <c r="F93" s="22">
        <f>SUM(F94:F95)</f>
        <v>1500</v>
      </c>
      <c r="G93" s="154"/>
      <c r="H93" s="143"/>
      <c r="I93" s="143"/>
      <c r="J93" s="143"/>
      <c r="K93" s="143"/>
      <c r="L93" s="143"/>
      <c r="M93" s="143"/>
      <c r="N93" s="113"/>
      <c r="O93" s="113"/>
      <c r="P93" s="113"/>
    </row>
    <row r="94" spans="1:16" s="131" customFormat="1" ht="16.5" customHeight="1">
      <c r="A94" s="94">
        <v>1</v>
      </c>
      <c r="B94" s="204" t="s">
        <v>13</v>
      </c>
      <c r="C94" s="211">
        <v>0</v>
      </c>
      <c r="D94" s="90">
        <v>1000</v>
      </c>
      <c r="E94" s="90">
        <v>1000</v>
      </c>
      <c r="F94" s="90">
        <v>1500</v>
      </c>
      <c r="G94" s="150"/>
      <c r="H94" s="141"/>
      <c r="I94" s="141"/>
      <c r="J94" s="141"/>
      <c r="K94" s="141"/>
      <c r="L94" s="141"/>
      <c r="M94" s="141"/>
      <c r="N94" s="130"/>
      <c r="O94" s="130"/>
      <c r="P94" s="130"/>
    </row>
    <row r="95" spans="1:16" s="131" customFormat="1" ht="16.5" hidden="1" customHeight="1">
      <c r="A95" s="94">
        <v>2</v>
      </c>
      <c r="B95" s="98"/>
      <c r="C95" s="211"/>
      <c r="D95" s="90"/>
      <c r="E95" s="90"/>
      <c r="F95" s="90"/>
      <c r="G95" s="145" t="s">
        <v>131</v>
      </c>
      <c r="H95" s="141"/>
      <c r="I95" s="141"/>
      <c r="J95" s="141"/>
      <c r="K95" s="141"/>
      <c r="L95" s="141"/>
      <c r="M95" s="141"/>
      <c r="N95" s="130"/>
      <c r="O95" s="130"/>
      <c r="P95" s="130"/>
    </row>
    <row r="96" spans="1:16" s="138" customFormat="1" ht="39" customHeight="1">
      <c r="A96" s="19" t="s">
        <v>46</v>
      </c>
      <c r="B96" s="20" t="s">
        <v>47</v>
      </c>
      <c r="C96" s="215">
        <f>C13+C14-C30</f>
        <v>9546.3070000000225</v>
      </c>
      <c r="D96" s="103">
        <f>D13+D14-D30</f>
        <v>3852.7425000000221</v>
      </c>
      <c r="E96" s="103">
        <f>E13+E14-E30</f>
        <v>1153.202500000014</v>
      </c>
      <c r="F96" s="103">
        <f>F13+F14-F30</f>
        <v>7070.9189984000259</v>
      </c>
      <c r="G96" s="156"/>
      <c r="H96" s="38"/>
      <c r="I96" s="38"/>
      <c r="J96" s="38"/>
      <c r="K96" s="38"/>
      <c r="L96" s="38"/>
      <c r="M96" s="38"/>
      <c r="N96" s="137"/>
      <c r="O96" s="137"/>
      <c r="P96" s="137"/>
    </row>
    <row r="97" spans="1:16" s="114" customFormat="1" ht="33" customHeight="1">
      <c r="A97" s="120"/>
      <c r="B97" s="121"/>
      <c r="C97" s="216"/>
      <c r="G97" s="154"/>
      <c r="H97" s="143"/>
      <c r="I97" s="143"/>
      <c r="J97" s="143"/>
      <c r="K97" s="143"/>
      <c r="L97" s="143"/>
      <c r="M97" s="143"/>
      <c r="N97" s="113"/>
      <c r="O97" s="113"/>
      <c r="P97" s="113"/>
    </row>
    <row r="98" spans="1:16" s="114" customFormat="1" ht="25.5" customHeight="1">
      <c r="A98" s="122"/>
      <c r="B98" s="122"/>
      <c r="C98" s="217"/>
      <c r="G98" s="154"/>
      <c r="H98" s="143"/>
      <c r="I98" s="143"/>
      <c r="J98" s="143"/>
      <c r="K98" s="143"/>
      <c r="L98" s="143"/>
      <c r="M98" s="143"/>
      <c r="N98" s="113"/>
      <c r="O98" s="113"/>
      <c r="P98" s="113"/>
    </row>
    <row r="99" spans="1:16" s="106" customFormat="1" ht="17.25">
      <c r="A99" s="122"/>
      <c r="B99" s="16" t="s">
        <v>74</v>
      </c>
      <c r="C99" s="217"/>
      <c r="D99" s="228" t="str">
        <f>'Ekamutner ev caxser'!D77:E77</f>
        <v>Ս. Ներսիսյան</v>
      </c>
      <c r="E99" s="228"/>
      <c r="G99" s="146"/>
      <c r="H99" s="37"/>
      <c r="I99" s="37"/>
      <c r="J99" s="37"/>
      <c r="K99" s="37"/>
      <c r="L99" s="37"/>
      <c r="M99" s="37"/>
      <c r="N99" s="108"/>
      <c r="O99" s="108"/>
      <c r="P99" s="108"/>
    </row>
    <row r="100" spans="1:16" s="106" customFormat="1" ht="12.75" customHeight="1">
      <c r="A100" s="15"/>
      <c r="B100" s="123"/>
      <c r="C100" s="218"/>
      <c r="D100" s="227" t="s">
        <v>5</v>
      </c>
      <c r="E100" s="227"/>
      <c r="G100" s="146"/>
      <c r="H100" s="37"/>
      <c r="I100" s="37"/>
      <c r="J100" s="37"/>
      <c r="K100" s="37"/>
      <c r="L100" s="37"/>
      <c r="M100" s="37"/>
      <c r="N100" s="108"/>
      <c r="O100" s="108"/>
      <c r="P100" s="108"/>
    </row>
    <row r="101" spans="1:16" s="106" customFormat="1" ht="5.25" customHeight="1">
      <c r="A101" s="15"/>
      <c r="B101" s="123"/>
      <c r="C101" s="218"/>
      <c r="D101" s="18"/>
      <c r="E101" s="18"/>
      <c r="G101" s="146"/>
      <c r="H101" s="37"/>
      <c r="I101" s="37"/>
      <c r="J101" s="37"/>
      <c r="K101" s="37"/>
      <c r="L101" s="37"/>
      <c r="M101" s="37"/>
      <c r="N101" s="108"/>
      <c r="O101" s="108"/>
      <c r="P101" s="108"/>
    </row>
    <row r="102" spans="1:16" s="10" customFormat="1" ht="17.25">
      <c r="B102" s="27" t="s">
        <v>2</v>
      </c>
      <c r="C102" s="219"/>
      <c r="D102" s="228" t="str">
        <f>'Ekamutner ev caxser'!D80:E80</f>
        <v>Ք.Պետրսայան</v>
      </c>
      <c r="E102" s="228"/>
      <c r="G102" s="146"/>
      <c r="H102" s="37"/>
      <c r="I102" s="37"/>
      <c r="J102" s="37"/>
      <c r="K102" s="37"/>
      <c r="L102" s="37"/>
      <c r="M102" s="37"/>
      <c r="N102" s="9"/>
      <c r="O102" s="9"/>
      <c r="P102" s="9"/>
    </row>
    <row r="103" spans="1:16" s="7" customFormat="1" ht="13.5" customHeight="1">
      <c r="A103" s="10"/>
      <c r="B103" s="10" t="s">
        <v>4</v>
      </c>
      <c r="C103" s="220"/>
      <c r="D103" s="227" t="s">
        <v>5</v>
      </c>
      <c r="E103" s="227"/>
      <c r="G103" s="148"/>
      <c r="H103" s="127"/>
      <c r="I103" s="127"/>
      <c r="J103" s="127"/>
      <c r="K103" s="127"/>
      <c r="L103" s="127"/>
      <c r="M103" s="127"/>
      <c r="N103" s="6"/>
      <c r="O103" s="6"/>
      <c r="P103" s="6"/>
    </row>
    <row r="104" spans="1:16" s="7" customFormat="1" ht="5.25" customHeight="1">
      <c r="A104" s="10"/>
      <c r="B104" s="10"/>
      <c r="C104" s="220"/>
      <c r="D104" s="18"/>
      <c r="E104" s="18"/>
      <c r="G104" s="148"/>
      <c r="H104" s="127"/>
      <c r="I104" s="127"/>
      <c r="J104" s="127"/>
      <c r="K104" s="127"/>
      <c r="L104" s="127"/>
      <c r="M104" s="127"/>
      <c r="N104" s="6"/>
      <c r="O104" s="6"/>
      <c r="P104" s="6"/>
    </row>
    <row r="105" spans="1:16" s="7" customFormat="1" ht="17.25">
      <c r="B105" s="25" t="s">
        <v>6</v>
      </c>
      <c r="C105" s="219"/>
      <c r="D105" s="228" t="str">
        <f>'Ekamutner ev caxser'!D83:E83</f>
        <v>Ս.Նալբանդյան</v>
      </c>
      <c r="E105" s="228"/>
      <c r="G105" s="148"/>
      <c r="H105" s="127"/>
      <c r="I105" s="127"/>
      <c r="J105" s="127"/>
      <c r="K105" s="127"/>
      <c r="L105" s="127"/>
      <c r="M105" s="127"/>
      <c r="N105" s="6"/>
      <c r="O105" s="6"/>
      <c r="P105" s="6"/>
    </row>
    <row r="106" spans="1:16" s="7" customFormat="1" ht="12" customHeight="1">
      <c r="C106" s="219"/>
      <c r="D106" s="227" t="s">
        <v>5</v>
      </c>
      <c r="E106" s="227"/>
      <c r="G106" s="148"/>
      <c r="H106" s="127"/>
      <c r="I106" s="127"/>
      <c r="J106" s="127"/>
      <c r="K106" s="127"/>
      <c r="L106" s="127"/>
      <c r="M106" s="127"/>
      <c r="N106" s="6"/>
      <c r="O106" s="6"/>
      <c r="P106" s="6"/>
    </row>
    <row r="107" spans="1:16" s="7" customFormat="1">
      <c r="B107" s="12" t="s">
        <v>1</v>
      </c>
      <c r="C107" s="219"/>
      <c r="G107" s="148"/>
      <c r="H107" s="127"/>
      <c r="I107" s="127"/>
      <c r="J107" s="127"/>
      <c r="K107" s="127"/>
      <c r="L107" s="127"/>
      <c r="M107" s="127"/>
      <c r="N107" s="6"/>
      <c r="O107" s="6"/>
      <c r="P107" s="6"/>
    </row>
    <row r="108" spans="1:16" s="115" customFormat="1">
      <c r="C108" s="221"/>
      <c r="G108" s="148"/>
      <c r="H108" s="127"/>
      <c r="I108" s="127"/>
      <c r="J108" s="127"/>
      <c r="K108" s="127"/>
      <c r="L108" s="127"/>
      <c r="M108" s="127"/>
    </row>
    <row r="109" spans="1:16" s="115" customFormat="1">
      <c r="C109" s="221"/>
      <c r="G109" s="148"/>
      <c r="H109" s="127"/>
      <c r="I109" s="127"/>
      <c r="J109" s="127"/>
      <c r="K109" s="127"/>
      <c r="L109" s="127"/>
      <c r="M109" s="127"/>
    </row>
    <row r="110" spans="1:16" s="115" customFormat="1">
      <c r="C110" s="221"/>
      <c r="G110" s="148"/>
      <c r="H110" s="127"/>
      <c r="I110" s="127"/>
      <c r="J110" s="127"/>
      <c r="K110" s="127"/>
      <c r="L110" s="127"/>
      <c r="M110" s="127"/>
    </row>
    <row r="111" spans="1:16" s="115" customFormat="1">
      <c r="C111" s="221"/>
      <c r="G111" s="148"/>
      <c r="H111" s="127"/>
      <c r="I111" s="127"/>
      <c r="J111" s="127"/>
      <c r="K111" s="127"/>
      <c r="L111" s="127"/>
      <c r="M111" s="127"/>
    </row>
    <row r="112" spans="1:16" s="115" customFormat="1">
      <c r="C112" s="221"/>
      <c r="G112" s="148"/>
      <c r="H112" s="127"/>
      <c r="I112" s="127"/>
      <c r="J112" s="127"/>
      <c r="K112" s="127"/>
      <c r="L112" s="127"/>
      <c r="M112" s="127"/>
    </row>
    <row r="113" spans="3:13" s="115" customFormat="1">
      <c r="C113" s="221"/>
      <c r="G113" s="148"/>
      <c r="H113" s="127"/>
      <c r="I113" s="127"/>
      <c r="J113" s="127"/>
      <c r="K113" s="127"/>
      <c r="L113" s="127"/>
      <c r="M113" s="127"/>
    </row>
    <row r="114" spans="3:13" s="115" customFormat="1">
      <c r="C114" s="221"/>
      <c r="G114" s="148"/>
      <c r="H114" s="127"/>
      <c r="I114" s="127"/>
      <c r="J114" s="127"/>
      <c r="K114" s="127"/>
      <c r="L114" s="127"/>
      <c r="M114" s="127"/>
    </row>
    <row r="115" spans="3:13" s="115" customFormat="1">
      <c r="C115" s="221"/>
      <c r="G115" s="148"/>
      <c r="H115" s="127"/>
      <c r="I115" s="127"/>
      <c r="J115" s="127"/>
      <c r="K115" s="127"/>
      <c r="L115" s="127"/>
      <c r="M115" s="127"/>
    </row>
    <row r="116" spans="3:13" s="115" customFormat="1">
      <c r="C116" s="221"/>
      <c r="G116" s="148"/>
      <c r="H116" s="127"/>
      <c r="I116" s="127"/>
      <c r="J116" s="127"/>
      <c r="K116" s="127"/>
      <c r="L116" s="127"/>
      <c r="M116" s="127"/>
    </row>
    <row r="117" spans="3:13" s="115" customFormat="1">
      <c r="C117" s="221"/>
      <c r="G117" s="148"/>
      <c r="H117" s="127"/>
      <c r="I117" s="127"/>
      <c r="J117" s="127"/>
      <c r="K117" s="127"/>
      <c r="L117" s="127"/>
      <c r="M117" s="127"/>
    </row>
    <row r="118" spans="3:13" s="115" customFormat="1">
      <c r="C118" s="221"/>
      <c r="G118" s="148"/>
      <c r="H118" s="127"/>
      <c r="I118" s="127"/>
      <c r="J118" s="127"/>
      <c r="K118" s="127"/>
      <c r="L118" s="127"/>
      <c r="M118" s="127"/>
    </row>
    <row r="119" spans="3:13" s="115" customFormat="1">
      <c r="C119" s="221"/>
      <c r="G119" s="148"/>
      <c r="H119" s="127"/>
      <c r="I119" s="127"/>
      <c r="J119" s="127"/>
      <c r="K119" s="127"/>
      <c r="L119" s="127"/>
      <c r="M119" s="127"/>
    </row>
    <row r="120" spans="3:13" s="115" customFormat="1">
      <c r="C120" s="221"/>
      <c r="G120" s="148"/>
      <c r="H120" s="127"/>
      <c r="I120" s="127"/>
      <c r="J120" s="127"/>
      <c r="K120" s="127"/>
      <c r="L120" s="127"/>
      <c r="M120" s="127"/>
    </row>
    <row r="121" spans="3:13" s="115" customFormat="1">
      <c r="C121" s="221"/>
      <c r="G121" s="148"/>
      <c r="H121" s="127"/>
      <c r="I121" s="127"/>
      <c r="J121" s="127"/>
      <c r="K121" s="127"/>
      <c r="L121" s="127"/>
      <c r="M121" s="127"/>
    </row>
    <row r="122" spans="3:13" s="115" customFormat="1">
      <c r="C122" s="221"/>
      <c r="G122" s="148"/>
      <c r="H122" s="127"/>
      <c r="I122" s="127"/>
      <c r="J122" s="127"/>
      <c r="K122" s="127"/>
      <c r="L122" s="127"/>
      <c r="M122" s="127"/>
    </row>
    <row r="123" spans="3:13" s="115" customFormat="1">
      <c r="C123" s="221"/>
      <c r="G123" s="148"/>
      <c r="H123" s="127"/>
      <c r="I123" s="127"/>
      <c r="J123" s="127"/>
      <c r="K123" s="127"/>
      <c r="L123" s="127"/>
      <c r="M123" s="127"/>
    </row>
    <row r="124" spans="3:13" s="115" customFormat="1">
      <c r="C124" s="221"/>
      <c r="G124" s="148"/>
      <c r="H124" s="127"/>
      <c r="I124" s="127"/>
      <c r="J124" s="127"/>
      <c r="K124" s="127"/>
      <c r="L124" s="127"/>
      <c r="M124" s="127"/>
    </row>
    <row r="125" spans="3:13" s="115" customFormat="1">
      <c r="C125" s="221"/>
      <c r="G125" s="148"/>
      <c r="H125" s="127"/>
      <c r="I125" s="127"/>
      <c r="J125" s="127"/>
      <c r="K125" s="127"/>
      <c r="L125" s="127"/>
      <c r="M125" s="127"/>
    </row>
    <row r="126" spans="3:13" s="115" customFormat="1">
      <c r="C126" s="221"/>
      <c r="G126" s="148"/>
      <c r="H126" s="127"/>
      <c r="I126" s="127"/>
      <c r="J126" s="127"/>
      <c r="K126" s="127"/>
      <c r="L126" s="127"/>
      <c r="M126" s="127"/>
    </row>
    <row r="127" spans="3:13" s="115" customFormat="1">
      <c r="C127" s="221"/>
      <c r="G127" s="148"/>
      <c r="H127" s="127"/>
      <c r="I127" s="127"/>
      <c r="J127" s="127"/>
      <c r="K127" s="127"/>
      <c r="L127" s="127"/>
      <c r="M127" s="127"/>
    </row>
    <row r="128" spans="3:13" s="115" customFormat="1">
      <c r="C128" s="221"/>
      <c r="G128" s="148"/>
      <c r="H128" s="127"/>
      <c r="I128" s="127"/>
      <c r="J128" s="127"/>
      <c r="K128" s="127"/>
      <c r="L128" s="127"/>
      <c r="M128" s="127"/>
    </row>
    <row r="129" spans="3:13" s="115" customFormat="1">
      <c r="C129" s="221"/>
      <c r="G129" s="148"/>
      <c r="H129" s="127"/>
      <c r="I129" s="127"/>
      <c r="J129" s="127"/>
      <c r="K129" s="127"/>
      <c r="L129" s="127"/>
      <c r="M129" s="127"/>
    </row>
    <row r="130" spans="3:13" s="115" customFormat="1">
      <c r="C130" s="221"/>
      <c r="G130" s="148"/>
      <c r="H130" s="127"/>
      <c r="I130" s="127"/>
      <c r="J130" s="127"/>
      <c r="K130" s="127"/>
      <c r="L130" s="127"/>
      <c r="M130" s="127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11">
    <mergeCell ref="D100:E100"/>
    <mergeCell ref="E4:F4"/>
    <mergeCell ref="E5:F5"/>
    <mergeCell ref="D106:E106"/>
    <mergeCell ref="D103:E103"/>
    <mergeCell ref="D105:E105"/>
    <mergeCell ref="A7:F7"/>
    <mergeCell ref="A9:F9"/>
    <mergeCell ref="D102:E102"/>
    <mergeCell ref="A8:F8"/>
    <mergeCell ref="D99:E99"/>
  </mergeCells>
  <pageMargins left="0.15748031496062992" right="0.19685039370078741" top="0.23622047244094491" bottom="0.27559055118110237" header="0.15748031496062992" footer="0.19685039370078741"/>
  <pageSetup paperSize="9" scale="89" orientation="portrait" r:id="rId1"/>
  <headerFooter alignWithMargins="0"/>
  <ignoredErrors>
    <ignoredError sqref="D41:E41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I75"/>
  <sheetViews>
    <sheetView view="pageBreakPreview" zoomScaleSheetLayoutView="100" workbookViewId="0">
      <selection activeCell="B5" sqref="B5"/>
    </sheetView>
  </sheetViews>
  <sheetFormatPr defaultRowHeight="13.5"/>
  <cols>
    <col min="1" max="1" width="4.7109375" style="248" customWidth="1"/>
    <col min="2" max="2" width="54.7109375" style="242" customWidth="1"/>
    <col min="3" max="3" width="18.28515625" style="242" customWidth="1"/>
    <col min="4" max="4" width="18" style="249" customWidth="1"/>
    <col min="5" max="5" width="14.140625" style="242" customWidth="1"/>
    <col min="6" max="6" width="13.140625" style="242" customWidth="1"/>
    <col min="7" max="7" width="15.5703125" style="242" bestFit="1" customWidth="1"/>
    <col min="8" max="16384" width="9.140625" style="242"/>
  </cols>
  <sheetData>
    <row r="1" spans="1:8" ht="16.5" customHeight="1">
      <c r="A1" s="241" t="s">
        <v>75</v>
      </c>
      <c r="B1" s="241"/>
      <c r="C1" s="241"/>
      <c r="D1" s="241"/>
      <c r="E1" s="241"/>
    </row>
    <row r="2" spans="1:8" s="245" customFormat="1" ht="25.5" customHeight="1">
      <c r="A2" s="243" t="str">
        <f>'Dramakan hosqer'!A8:F8</f>
        <v xml:space="preserve">«Հովհ.Թումանյանի անվան թիվ 32 հիմնական դպրոց » ՊՈԱԿ-ի </v>
      </c>
      <c r="B2" s="243"/>
      <c r="C2" s="243"/>
      <c r="D2" s="243"/>
      <c r="E2" s="243"/>
      <c r="F2" s="244"/>
      <c r="G2" s="244"/>
    </row>
    <row r="3" spans="1:8" ht="54.75" customHeight="1">
      <c r="A3" s="246" t="s">
        <v>169</v>
      </c>
      <c r="B3" s="246"/>
      <c r="C3" s="246"/>
      <c r="D3" s="246"/>
      <c r="E3" s="246"/>
      <c r="F3" s="247"/>
      <c r="G3" s="247"/>
      <c r="H3" s="247"/>
    </row>
    <row r="4" spans="1:8">
      <c r="E4" s="250" t="s">
        <v>0</v>
      </c>
    </row>
    <row r="5" spans="1:8" ht="66" customHeight="1">
      <c r="A5" s="251" t="s">
        <v>3</v>
      </c>
      <c r="B5" s="252" t="s">
        <v>38</v>
      </c>
      <c r="C5" s="253" t="s">
        <v>166</v>
      </c>
      <c r="D5" s="254" t="s">
        <v>167</v>
      </c>
      <c r="E5" s="255" t="s">
        <v>64</v>
      </c>
    </row>
    <row r="6" spans="1:8" s="245" customFormat="1" ht="31.5" customHeight="1">
      <c r="A6" s="256" t="s">
        <v>7</v>
      </c>
      <c r="B6" s="81" t="s">
        <v>157</v>
      </c>
      <c r="C6" s="257">
        <f>SUM(C7,C11:C18,C21:C23)</f>
        <v>47134.584248799998</v>
      </c>
      <c r="D6" s="258">
        <f>SUM(D7,D11:D18,D21:D23)</f>
        <v>46707.200000000004</v>
      </c>
      <c r="E6" s="257">
        <f t="shared" ref="E6:E68" si="0">D6-C6</f>
        <v>-427.38424879999366</v>
      </c>
      <c r="F6" s="259"/>
    </row>
    <row r="7" spans="1:8" s="99" customFormat="1" ht="18.75" customHeight="1">
      <c r="A7" s="260">
        <v>1</v>
      </c>
      <c r="B7" s="76" t="s">
        <v>85</v>
      </c>
      <c r="C7" s="261">
        <v>39378.400000000001</v>
      </c>
      <c r="D7" s="261">
        <v>39378.400000000001</v>
      </c>
      <c r="E7" s="79">
        <f t="shared" si="0"/>
        <v>0</v>
      </c>
      <c r="F7" s="262"/>
      <c r="G7" s="262"/>
    </row>
    <row r="8" spans="1:8" ht="18.75" hidden="1" customHeight="1">
      <c r="A8" s="263">
        <v>1.1000000000000001</v>
      </c>
      <c r="B8" s="32" t="s">
        <v>69</v>
      </c>
      <c r="C8" s="79">
        <v>0</v>
      </c>
      <c r="D8" s="264">
        <f>'Ekamutner ev caxser'!F13</f>
        <v>0</v>
      </c>
      <c r="E8" s="263">
        <f>D8-C8</f>
        <v>0</v>
      </c>
      <c r="F8" s="73"/>
    </row>
    <row r="9" spans="1:8" ht="18.75" hidden="1" customHeight="1">
      <c r="A9" s="263">
        <v>1.2</v>
      </c>
      <c r="B9" s="32" t="s">
        <v>97</v>
      </c>
      <c r="C9" s="79"/>
      <c r="D9" s="264">
        <f>'Ekamutner ev caxser'!F14</f>
        <v>0</v>
      </c>
      <c r="E9" s="263">
        <f>D9-C9</f>
        <v>0</v>
      </c>
      <c r="F9" s="73"/>
    </row>
    <row r="10" spans="1:8" ht="18.75" customHeight="1">
      <c r="A10" s="263">
        <v>1.2</v>
      </c>
      <c r="B10" s="32" t="s">
        <v>88</v>
      </c>
      <c r="C10" s="79">
        <f>52.5/2*3</f>
        <v>78.75</v>
      </c>
      <c r="D10" s="264">
        <v>0</v>
      </c>
      <c r="E10" s="263">
        <f t="shared" si="0"/>
        <v>-78.75</v>
      </c>
      <c r="F10" s="73"/>
    </row>
    <row r="11" spans="1:8" s="99" customFormat="1" ht="18.75" hidden="1" customHeight="1">
      <c r="A11" s="260">
        <v>2</v>
      </c>
      <c r="B11" s="76" t="s">
        <v>8</v>
      </c>
      <c r="C11" s="79"/>
      <c r="D11" s="264">
        <f>'Ekamutner ev caxser'!F16</f>
        <v>0</v>
      </c>
      <c r="E11" s="79">
        <f>D11-C11</f>
        <v>0</v>
      </c>
      <c r="F11" s="262"/>
    </row>
    <row r="12" spans="1:8" s="99" customFormat="1" ht="18.75" hidden="1" customHeight="1">
      <c r="A12" s="260">
        <v>3</v>
      </c>
      <c r="B12" s="76" t="s">
        <v>70</v>
      </c>
      <c r="C12" s="79"/>
      <c r="D12" s="264">
        <f>'Ekamutner ev caxser'!F17</f>
        <v>0</v>
      </c>
      <c r="E12" s="79">
        <f t="shared" si="0"/>
        <v>0</v>
      </c>
      <c r="F12" s="262"/>
    </row>
    <row r="13" spans="1:8" s="99" customFormat="1" ht="18.75" customHeight="1">
      <c r="A13" s="260">
        <v>2</v>
      </c>
      <c r="B13" s="78" t="s">
        <v>67</v>
      </c>
      <c r="C13" s="79">
        <f>2728.22/2*3</f>
        <v>4092.33</v>
      </c>
      <c r="D13" s="264">
        <v>4765.3999999999996</v>
      </c>
      <c r="E13" s="79">
        <f t="shared" si="0"/>
        <v>673.06999999999971</v>
      </c>
      <c r="F13" s="262"/>
    </row>
    <row r="14" spans="1:8" s="99" customFormat="1" ht="18.75" customHeight="1">
      <c r="A14" s="260">
        <v>3</v>
      </c>
      <c r="B14" s="76" t="s">
        <v>91</v>
      </c>
      <c r="C14" s="79">
        <f>2248.1694992/2*3</f>
        <v>3372.2542487999999</v>
      </c>
      <c r="D14" s="261">
        <v>2562.4</v>
      </c>
      <c r="E14" s="79">
        <f t="shared" si="0"/>
        <v>-809.85424879999982</v>
      </c>
      <c r="F14" s="262"/>
    </row>
    <row r="15" spans="1:8" s="99" customFormat="1" ht="18.75" hidden="1" customHeight="1">
      <c r="A15" s="260">
        <v>6</v>
      </c>
      <c r="B15" s="78" t="s">
        <v>103</v>
      </c>
      <c r="C15" s="79">
        <v>0</v>
      </c>
      <c r="D15" s="264">
        <f>'Ekamutner ev caxser'!F20</f>
        <v>0</v>
      </c>
      <c r="E15" s="79">
        <f t="shared" si="0"/>
        <v>0</v>
      </c>
      <c r="F15" s="262"/>
    </row>
    <row r="16" spans="1:8" s="99" customFormat="1" ht="18.75" hidden="1" customHeight="1">
      <c r="A16" s="260">
        <v>7</v>
      </c>
      <c r="B16" s="78" t="s">
        <v>9</v>
      </c>
      <c r="C16" s="79">
        <v>0</v>
      </c>
      <c r="D16" s="264">
        <f>'Ekamutner ev caxser'!F21</f>
        <v>0</v>
      </c>
      <c r="E16" s="79">
        <f t="shared" si="0"/>
        <v>0</v>
      </c>
      <c r="F16" s="262"/>
    </row>
    <row r="17" spans="1:9" s="99" customFormat="1" ht="18.75" customHeight="1">
      <c r="A17" s="260">
        <v>4</v>
      </c>
      <c r="B17" s="78" t="s">
        <v>104</v>
      </c>
      <c r="C17" s="79">
        <v>290.85000000000002</v>
      </c>
      <c r="D17" s="264">
        <v>0</v>
      </c>
      <c r="E17" s="79">
        <f t="shared" si="0"/>
        <v>-290.85000000000002</v>
      </c>
      <c r="F17" s="262"/>
    </row>
    <row r="18" spans="1:9" s="99" customFormat="1" ht="18.75" hidden="1" customHeight="1">
      <c r="A18" s="260">
        <v>9</v>
      </c>
      <c r="B18" s="84" t="s">
        <v>133</v>
      </c>
      <c r="C18" s="79">
        <f>SUM(C19:C20)</f>
        <v>0</v>
      </c>
      <c r="D18" s="224">
        <f>SUM(D19:D20)</f>
        <v>0</v>
      </c>
      <c r="E18" s="79">
        <f t="shared" si="0"/>
        <v>0</v>
      </c>
      <c r="F18" s="262"/>
    </row>
    <row r="19" spans="1:9" ht="18.75" hidden="1" customHeight="1">
      <c r="A19" s="263">
        <v>9.1</v>
      </c>
      <c r="B19" s="31" t="s">
        <v>105</v>
      </c>
      <c r="C19" s="79"/>
      <c r="D19" s="264">
        <f>'Ekamutner ev caxser'!F24</f>
        <v>0</v>
      </c>
      <c r="E19" s="263">
        <f t="shared" si="0"/>
        <v>0</v>
      </c>
      <c r="F19" s="262"/>
    </row>
    <row r="20" spans="1:9" ht="18.75" hidden="1" customHeight="1">
      <c r="A20" s="263">
        <v>9.1999999999999993</v>
      </c>
      <c r="B20" s="31" t="s">
        <v>107</v>
      </c>
      <c r="C20" s="79"/>
      <c r="D20" s="264">
        <f>'Ekamutner ev caxser'!F25</f>
        <v>0</v>
      </c>
      <c r="E20" s="263">
        <f t="shared" si="0"/>
        <v>0</v>
      </c>
      <c r="F20" s="262"/>
    </row>
    <row r="21" spans="1:9" s="99" customFormat="1" ht="18.75" customHeight="1">
      <c r="A21" s="260">
        <v>5</v>
      </c>
      <c r="B21" s="78" t="s">
        <v>10</v>
      </c>
      <c r="C21" s="79">
        <v>0.75</v>
      </c>
      <c r="D21" s="264">
        <v>1</v>
      </c>
      <c r="E21" s="79">
        <f t="shared" si="0"/>
        <v>0.25</v>
      </c>
      <c r="F21" s="262"/>
    </row>
    <row r="22" spans="1:9" s="99" customFormat="1" ht="18.75" hidden="1" customHeight="1">
      <c r="A22" s="265">
        <v>11</v>
      </c>
      <c r="B22" s="78"/>
      <c r="C22" s="85"/>
      <c r="D22" s="224"/>
      <c r="E22" s="79">
        <f>D22-C22</f>
        <v>0</v>
      </c>
      <c r="F22" s="262"/>
    </row>
    <row r="23" spans="1:9" s="99" customFormat="1" ht="18.75" hidden="1" customHeight="1">
      <c r="A23" s="260">
        <v>12</v>
      </c>
      <c r="B23" s="78"/>
      <c r="C23" s="85"/>
      <c r="D23" s="224"/>
      <c r="E23" s="79">
        <f>D23-C23</f>
        <v>0</v>
      </c>
      <c r="F23" s="262"/>
    </row>
    <row r="24" spans="1:9" s="245" customFormat="1" ht="29.25" customHeight="1">
      <c r="A24" s="256" t="s">
        <v>11</v>
      </c>
      <c r="B24" s="81" t="s">
        <v>158</v>
      </c>
      <c r="C24" s="266">
        <f>SUM(C25,C29:C34,C38:C62,C64:C67)</f>
        <v>47134.617619999925</v>
      </c>
      <c r="D24" s="267">
        <f>SUM(D25,D29:D34,D38:D62,D64:D67)</f>
        <v>47134.400000000009</v>
      </c>
      <c r="E24" s="257">
        <f t="shared" si="0"/>
        <v>-0.21761999991576886</v>
      </c>
      <c r="F24" s="259"/>
    </row>
    <row r="25" spans="1:9" s="99" customFormat="1" ht="21" customHeight="1">
      <c r="A25" s="260">
        <v>1</v>
      </c>
      <c r="B25" s="78" t="s">
        <v>12</v>
      </c>
      <c r="C25" s="85">
        <v>41968.642619999926</v>
      </c>
      <c r="D25" s="224">
        <v>41316.9</v>
      </c>
      <c r="E25" s="79">
        <f t="shared" si="0"/>
        <v>-651.7426199999245</v>
      </c>
      <c r="F25" s="262"/>
    </row>
    <row r="26" spans="1:9" ht="21" hidden="1" customHeight="1">
      <c r="A26" s="263">
        <v>1.1000000000000001</v>
      </c>
      <c r="B26" s="32" t="s">
        <v>71</v>
      </c>
      <c r="C26" s="85"/>
      <c r="D26" s="224">
        <f>'Ekamutner ev caxser'!F33</f>
        <v>0</v>
      </c>
      <c r="E26" s="263">
        <f t="shared" si="0"/>
        <v>0</v>
      </c>
      <c r="F26" s="262"/>
    </row>
    <row r="27" spans="1:9" ht="21" hidden="1" customHeight="1">
      <c r="A27" s="263">
        <v>1.2</v>
      </c>
      <c r="B27" s="53" t="s">
        <v>160</v>
      </c>
      <c r="C27" s="85"/>
      <c r="D27" s="224">
        <f>'Ekamutner ev caxser'!F34</f>
        <v>0</v>
      </c>
      <c r="E27" s="263">
        <f t="shared" si="0"/>
        <v>0</v>
      </c>
      <c r="F27" s="262"/>
    </row>
    <row r="28" spans="1:9" ht="21" hidden="1" customHeight="1">
      <c r="A28" s="263">
        <v>1.3</v>
      </c>
      <c r="B28" s="32" t="s">
        <v>13</v>
      </c>
      <c r="C28" s="85"/>
      <c r="D28" s="224">
        <f>'Ekamutner ev caxser'!F35</f>
        <v>0</v>
      </c>
      <c r="E28" s="263">
        <f t="shared" si="0"/>
        <v>0</v>
      </c>
      <c r="F28" s="262"/>
    </row>
    <row r="29" spans="1:9" s="99" customFormat="1" ht="21" customHeight="1">
      <c r="A29" s="260">
        <v>2</v>
      </c>
      <c r="B29" s="76" t="s">
        <v>15</v>
      </c>
      <c r="C29" s="85">
        <f>1978.2/3*2-251.3</f>
        <v>1067.5</v>
      </c>
      <c r="D29" s="224">
        <v>2414.4</v>
      </c>
      <c r="E29" s="79">
        <f t="shared" si="0"/>
        <v>1346.9</v>
      </c>
      <c r="F29" s="262"/>
    </row>
    <row r="30" spans="1:9" s="99" customFormat="1" ht="21" customHeight="1">
      <c r="A30" s="260">
        <v>3</v>
      </c>
      <c r="B30" s="78" t="s">
        <v>14</v>
      </c>
      <c r="C30" s="85">
        <v>564.75</v>
      </c>
      <c r="D30" s="224">
        <f>1010.8+179.9</f>
        <v>1190.7</v>
      </c>
      <c r="E30" s="79">
        <f t="shared" si="0"/>
        <v>625.95000000000005</v>
      </c>
      <c r="F30" s="262"/>
      <c r="I30" s="99" t="s">
        <v>170</v>
      </c>
    </row>
    <row r="31" spans="1:9" s="99" customFormat="1" ht="21" customHeight="1">
      <c r="A31" s="260">
        <v>4</v>
      </c>
      <c r="B31" s="78" t="s">
        <v>17</v>
      </c>
      <c r="C31" s="85">
        <v>89.025000000000006</v>
      </c>
      <c r="D31" s="261">
        <v>170.1</v>
      </c>
      <c r="E31" s="79">
        <f t="shared" si="0"/>
        <v>81.074999999999989</v>
      </c>
      <c r="F31" s="262"/>
    </row>
    <row r="32" spans="1:9" s="99" customFormat="1" ht="21" customHeight="1">
      <c r="A32" s="260">
        <v>5</v>
      </c>
      <c r="B32" s="76" t="s">
        <v>18</v>
      </c>
      <c r="C32" s="85">
        <v>105</v>
      </c>
      <c r="D32" s="224">
        <v>233.9</v>
      </c>
      <c r="E32" s="79">
        <f t="shared" si="0"/>
        <v>128.9</v>
      </c>
      <c r="F32" s="262"/>
    </row>
    <row r="33" spans="1:6" s="99" customFormat="1" ht="21" customHeight="1">
      <c r="A33" s="260">
        <v>6</v>
      </c>
      <c r="B33" s="76" t="s">
        <v>19</v>
      </c>
      <c r="C33" s="85">
        <v>15</v>
      </c>
      <c r="D33" s="224">
        <v>20</v>
      </c>
      <c r="E33" s="79">
        <f t="shared" si="0"/>
        <v>5</v>
      </c>
      <c r="F33" s="262"/>
    </row>
    <row r="34" spans="1:6" s="99" customFormat="1" ht="21" customHeight="1">
      <c r="A34" s="260">
        <v>7</v>
      </c>
      <c r="B34" s="78" t="s">
        <v>20</v>
      </c>
      <c r="C34" s="85">
        <f>SUM(C35:C37)</f>
        <v>106.125</v>
      </c>
      <c r="D34" s="224">
        <f>SUM(D35:D37)</f>
        <v>82.9</v>
      </c>
      <c r="E34" s="79">
        <f t="shared" si="0"/>
        <v>-23.224999999999994</v>
      </c>
      <c r="F34" s="262"/>
    </row>
    <row r="35" spans="1:6" ht="21" customHeight="1">
      <c r="A35" s="268">
        <v>7.1</v>
      </c>
      <c r="B35" s="32" t="s">
        <v>21</v>
      </c>
      <c r="C35" s="85">
        <v>54</v>
      </c>
      <c r="D35" s="224">
        <v>27</v>
      </c>
      <c r="E35" s="263">
        <f t="shared" si="0"/>
        <v>-27</v>
      </c>
      <c r="F35" s="262"/>
    </row>
    <row r="36" spans="1:6" ht="21" customHeight="1">
      <c r="A36" s="268">
        <v>7.2</v>
      </c>
      <c r="B36" s="31" t="s">
        <v>22</v>
      </c>
      <c r="C36" s="85">
        <v>52.125</v>
      </c>
      <c r="D36" s="224">
        <v>55.9</v>
      </c>
      <c r="E36" s="263">
        <f t="shared" si="0"/>
        <v>3.7749999999999986</v>
      </c>
      <c r="F36" s="262"/>
    </row>
    <row r="37" spans="1:6" ht="21" hidden="1" customHeight="1">
      <c r="A37" s="268">
        <v>7.3</v>
      </c>
      <c r="B37" s="31" t="s">
        <v>23</v>
      </c>
      <c r="C37" s="85"/>
      <c r="D37" s="224">
        <f>'Ekamutner ev caxser'!F44</f>
        <v>0</v>
      </c>
      <c r="E37" s="263">
        <f t="shared" si="0"/>
        <v>0</v>
      </c>
      <c r="F37" s="262"/>
    </row>
    <row r="38" spans="1:6" s="99" customFormat="1" ht="21" hidden="1" customHeight="1">
      <c r="A38" s="260">
        <v>8</v>
      </c>
      <c r="B38" s="76" t="s">
        <v>72</v>
      </c>
      <c r="C38" s="85"/>
      <c r="D38" s="224">
        <f>'Ekamutner ev caxser'!F45</f>
        <v>0</v>
      </c>
      <c r="E38" s="79">
        <f t="shared" si="0"/>
        <v>0</v>
      </c>
      <c r="F38" s="262"/>
    </row>
    <row r="39" spans="1:6" s="99" customFormat="1" ht="21" hidden="1" customHeight="1">
      <c r="A39" s="260">
        <v>9</v>
      </c>
      <c r="B39" s="76" t="s">
        <v>24</v>
      </c>
      <c r="C39" s="85"/>
      <c r="D39" s="224">
        <f>'Ekamutner ev caxser'!F46</f>
        <v>0</v>
      </c>
      <c r="E39" s="79">
        <f t="shared" si="0"/>
        <v>0</v>
      </c>
      <c r="F39" s="262"/>
    </row>
    <row r="40" spans="1:6" s="99" customFormat="1" ht="21" customHeight="1">
      <c r="A40" s="260">
        <v>8</v>
      </c>
      <c r="B40" s="76" t="s">
        <v>35</v>
      </c>
      <c r="C40" s="85">
        <v>563.32500000000005</v>
      </c>
      <c r="D40" s="224">
        <f>46.4+122.2</f>
        <v>168.6</v>
      </c>
      <c r="E40" s="79">
        <f t="shared" si="0"/>
        <v>-394.72500000000002</v>
      </c>
      <c r="F40" s="262"/>
    </row>
    <row r="41" spans="1:6" s="99" customFormat="1" ht="21" customHeight="1">
      <c r="A41" s="260">
        <v>9</v>
      </c>
      <c r="B41" s="76" t="s">
        <v>25</v>
      </c>
      <c r="C41" s="85">
        <v>595.875</v>
      </c>
      <c r="D41" s="224">
        <v>100.3</v>
      </c>
      <c r="E41" s="79">
        <f t="shared" si="0"/>
        <v>-495.57499999999999</v>
      </c>
      <c r="F41" s="262"/>
    </row>
    <row r="42" spans="1:6" s="99" customFormat="1" ht="21" customHeight="1">
      <c r="A42" s="260">
        <v>10</v>
      </c>
      <c r="B42" s="76" t="s">
        <v>110</v>
      </c>
      <c r="C42" s="85">
        <v>137.25</v>
      </c>
      <c r="D42" s="224">
        <v>53.4</v>
      </c>
      <c r="E42" s="79">
        <f t="shared" si="0"/>
        <v>-83.85</v>
      </c>
      <c r="F42" s="262"/>
    </row>
    <row r="43" spans="1:6" s="99" customFormat="1" ht="21" customHeight="1">
      <c r="A43" s="260">
        <v>11</v>
      </c>
      <c r="B43" s="76" t="s">
        <v>60</v>
      </c>
      <c r="C43" s="85">
        <v>150</v>
      </c>
      <c r="D43" s="224">
        <v>166.3</v>
      </c>
      <c r="E43" s="79">
        <f t="shared" si="0"/>
        <v>16.300000000000011</v>
      </c>
      <c r="F43" s="262"/>
    </row>
    <row r="44" spans="1:6" s="99" customFormat="1" ht="21" hidden="1" customHeight="1">
      <c r="A44" s="260">
        <v>14</v>
      </c>
      <c r="B44" s="76" t="s">
        <v>16</v>
      </c>
      <c r="C44" s="85"/>
      <c r="D44" s="224">
        <v>0</v>
      </c>
      <c r="E44" s="79">
        <f t="shared" si="0"/>
        <v>0</v>
      </c>
      <c r="F44" s="262"/>
    </row>
    <row r="45" spans="1:6" s="99" customFormat="1" ht="21" hidden="1" customHeight="1">
      <c r="A45" s="260">
        <v>15</v>
      </c>
      <c r="B45" s="76" t="s">
        <v>73</v>
      </c>
      <c r="C45" s="85"/>
      <c r="D45" s="269">
        <f>'Ekamutner ev caxser'!F52</f>
        <v>0</v>
      </c>
      <c r="E45" s="79">
        <f t="shared" si="0"/>
        <v>0</v>
      </c>
      <c r="F45" s="262"/>
    </row>
    <row r="46" spans="1:6" s="99" customFormat="1" ht="21" customHeight="1">
      <c r="A46" s="260">
        <v>12</v>
      </c>
      <c r="B46" s="76" t="s">
        <v>26</v>
      </c>
      <c r="C46" s="85">
        <v>746.77500000000009</v>
      </c>
      <c r="D46" s="224">
        <v>643.20000000000005</v>
      </c>
      <c r="E46" s="79">
        <f t="shared" si="0"/>
        <v>-103.57500000000005</v>
      </c>
      <c r="F46" s="262"/>
    </row>
    <row r="47" spans="1:6" s="99" customFormat="1" ht="21" customHeight="1">
      <c r="A47" s="260">
        <v>13</v>
      </c>
      <c r="B47" s="76" t="s">
        <v>27</v>
      </c>
      <c r="C47" s="85">
        <v>145.19999999999999</v>
      </c>
      <c r="D47" s="224">
        <v>96.8</v>
      </c>
      <c r="E47" s="79">
        <f t="shared" si="0"/>
        <v>-48.399999999999991</v>
      </c>
      <c r="F47" s="262"/>
    </row>
    <row r="48" spans="1:6" s="99" customFormat="1" ht="21" hidden="1" customHeight="1">
      <c r="A48" s="260">
        <v>14</v>
      </c>
      <c r="B48" s="76" t="s">
        <v>95</v>
      </c>
      <c r="C48" s="85"/>
      <c r="D48" s="224"/>
      <c r="E48" s="79">
        <f t="shared" si="0"/>
        <v>0</v>
      </c>
      <c r="F48" s="262"/>
    </row>
    <row r="49" spans="1:6" s="99" customFormat="1" ht="21" customHeight="1">
      <c r="A49" s="260">
        <v>15</v>
      </c>
      <c r="B49" s="76" t="s">
        <v>68</v>
      </c>
      <c r="C49" s="85">
        <v>0</v>
      </c>
      <c r="D49" s="224">
        <v>0</v>
      </c>
      <c r="E49" s="79">
        <f t="shared" si="0"/>
        <v>0</v>
      </c>
      <c r="F49" s="262"/>
    </row>
    <row r="50" spans="1:6" s="99" customFormat="1" ht="21" customHeight="1">
      <c r="A50" s="260">
        <v>16</v>
      </c>
      <c r="B50" s="76" t="s">
        <v>56</v>
      </c>
      <c r="C50" s="85">
        <v>37.5</v>
      </c>
      <c r="D50" s="224"/>
      <c r="E50" s="79">
        <f t="shared" si="0"/>
        <v>-37.5</v>
      </c>
      <c r="F50" s="262"/>
    </row>
    <row r="51" spans="1:6" s="99" customFormat="1" ht="21.75" customHeight="1">
      <c r="A51" s="260">
        <v>17</v>
      </c>
      <c r="B51" s="75" t="s">
        <v>111</v>
      </c>
      <c r="C51" s="85">
        <v>225</v>
      </c>
      <c r="D51" s="224">
        <f>8+16</f>
        <v>24</v>
      </c>
      <c r="E51" s="79">
        <f t="shared" si="0"/>
        <v>-201</v>
      </c>
      <c r="F51" s="262"/>
    </row>
    <row r="52" spans="1:6" s="99" customFormat="1" ht="23.25" customHeight="1">
      <c r="A52" s="260">
        <v>18</v>
      </c>
      <c r="B52" s="75" t="s">
        <v>112</v>
      </c>
      <c r="C52" s="85">
        <v>112.5</v>
      </c>
      <c r="D52" s="224">
        <v>95</v>
      </c>
      <c r="E52" s="79">
        <f t="shared" si="0"/>
        <v>-17.5</v>
      </c>
      <c r="F52" s="56"/>
    </row>
    <row r="53" spans="1:6" s="99" customFormat="1" ht="21" customHeight="1">
      <c r="A53" s="260">
        <v>19</v>
      </c>
      <c r="B53" s="75" t="s">
        <v>57</v>
      </c>
      <c r="C53" s="85">
        <v>4.5</v>
      </c>
      <c r="D53" s="224">
        <v>0</v>
      </c>
      <c r="E53" s="79">
        <f t="shared" si="0"/>
        <v>-4.5</v>
      </c>
      <c r="F53" s="262"/>
    </row>
    <row r="54" spans="1:6" s="99" customFormat="1" ht="21" customHeight="1">
      <c r="A54" s="260">
        <v>20</v>
      </c>
      <c r="B54" s="75" t="s">
        <v>58</v>
      </c>
      <c r="C54" s="85">
        <v>36</v>
      </c>
      <c r="D54" s="224">
        <f>6+6</f>
        <v>12</v>
      </c>
      <c r="E54" s="79">
        <f t="shared" si="0"/>
        <v>-24</v>
      </c>
      <c r="F54" s="262"/>
    </row>
    <row r="55" spans="1:6" s="99" customFormat="1" ht="21" customHeight="1">
      <c r="A55" s="260">
        <v>21</v>
      </c>
      <c r="B55" s="75" t="s">
        <v>59</v>
      </c>
      <c r="C55" s="85">
        <v>9</v>
      </c>
      <c r="D55" s="224">
        <v>0</v>
      </c>
      <c r="E55" s="79">
        <f t="shared" si="0"/>
        <v>-9</v>
      </c>
      <c r="F55" s="262"/>
    </row>
    <row r="56" spans="1:6" s="99" customFormat="1" ht="21" customHeight="1">
      <c r="A56" s="260">
        <v>22</v>
      </c>
      <c r="B56" s="75" t="s">
        <v>92</v>
      </c>
      <c r="C56" s="85">
        <v>30</v>
      </c>
      <c r="D56" s="224">
        <v>0</v>
      </c>
      <c r="E56" s="79">
        <f t="shared" si="0"/>
        <v>-30</v>
      </c>
      <c r="F56" s="262"/>
    </row>
    <row r="57" spans="1:6" s="99" customFormat="1" ht="21" customHeight="1">
      <c r="A57" s="260">
        <v>23</v>
      </c>
      <c r="B57" s="75" t="s">
        <v>90</v>
      </c>
      <c r="C57" s="85">
        <v>78.75</v>
      </c>
      <c r="D57" s="224">
        <v>0</v>
      </c>
      <c r="E57" s="79">
        <f t="shared" si="0"/>
        <v>-78.75</v>
      </c>
      <c r="F57" s="262"/>
    </row>
    <row r="58" spans="1:6" s="99" customFormat="1" ht="21" customHeight="1">
      <c r="A58" s="260">
        <v>24</v>
      </c>
      <c r="B58" s="76" t="s">
        <v>113</v>
      </c>
      <c r="C58" s="85">
        <v>22.5</v>
      </c>
      <c r="D58" s="224">
        <v>40</v>
      </c>
      <c r="E58" s="79">
        <f t="shared" si="0"/>
        <v>17.5</v>
      </c>
      <c r="F58" s="262"/>
    </row>
    <row r="59" spans="1:6" s="99" customFormat="1" ht="21" customHeight="1">
      <c r="A59" s="260">
        <v>25</v>
      </c>
      <c r="B59" s="76" t="s">
        <v>114</v>
      </c>
      <c r="C59" s="85">
        <v>37.5</v>
      </c>
      <c r="D59" s="224">
        <v>50</v>
      </c>
      <c r="E59" s="79">
        <f t="shared" si="0"/>
        <v>12.5</v>
      </c>
      <c r="F59" s="262"/>
    </row>
    <row r="60" spans="1:6" s="99" customFormat="1" ht="21" hidden="1" customHeight="1">
      <c r="A60" s="260">
        <v>30</v>
      </c>
      <c r="B60" s="76"/>
      <c r="C60" s="85"/>
      <c r="D60" s="224">
        <f>'Ekamutner ev caxser'!F67</f>
        <v>0</v>
      </c>
      <c r="E60" s="79">
        <f>D60-C60</f>
        <v>0</v>
      </c>
      <c r="F60" s="262"/>
    </row>
    <row r="61" spans="1:6" s="99" customFormat="1" ht="21" hidden="1" customHeight="1">
      <c r="A61" s="260">
        <v>31</v>
      </c>
      <c r="B61" s="76"/>
      <c r="C61" s="85"/>
      <c r="D61" s="224">
        <f>'Ekamutner ev caxser'!F68</f>
        <v>0</v>
      </c>
      <c r="E61" s="79">
        <f>D61-C61</f>
        <v>0</v>
      </c>
      <c r="F61" s="262"/>
    </row>
    <row r="62" spans="1:6" s="99" customFormat="1" ht="21" hidden="1" customHeight="1">
      <c r="A62" s="260">
        <v>32</v>
      </c>
      <c r="B62" s="76" t="s">
        <v>28</v>
      </c>
      <c r="C62" s="85">
        <v>0</v>
      </c>
      <c r="D62" s="224">
        <f>'Ekamutner ev caxser'!F69</f>
        <v>0</v>
      </c>
      <c r="E62" s="79">
        <f t="shared" si="0"/>
        <v>0</v>
      </c>
      <c r="F62" s="262"/>
    </row>
    <row r="63" spans="1:6" ht="21" hidden="1" customHeight="1">
      <c r="A63" s="263">
        <v>32.1</v>
      </c>
      <c r="B63" s="31" t="s">
        <v>116</v>
      </c>
      <c r="C63" s="85"/>
      <c r="D63" s="224">
        <f>'Ekamutner ev caxser'!F70</f>
        <v>0</v>
      </c>
      <c r="E63" s="263">
        <f t="shared" si="0"/>
        <v>0</v>
      </c>
      <c r="F63" s="262"/>
    </row>
    <row r="64" spans="1:6" s="99" customFormat="1" ht="21" hidden="1" customHeight="1">
      <c r="A64" s="260">
        <v>33</v>
      </c>
      <c r="B64" s="84" t="s">
        <v>117</v>
      </c>
      <c r="C64" s="85"/>
      <c r="D64" s="224">
        <f>'Ekamutner ev caxser'!F71</f>
        <v>0</v>
      </c>
      <c r="E64" s="79">
        <f t="shared" si="0"/>
        <v>0</v>
      </c>
      <c r="F64" s="262"/>
    </row>
    <row r="65" spans="1:6" s="99" customFormat="1" ht="21" customHeight="1">
      <c r="A65" s="260">
        <v>26</v>
      </c>
      <c r="B65" s="84" t="s">
        <v>118</v>
      </c>
      <c r="C65" s="85">
        <v>36</v>
      </c>
      <c r="D65" s="224">
        <v>5</v>
      </c>
      <c r="E65" s="79">
        <f t="shared" si="0"/>
        <v>-31</v>
      </c>
      <c r="F65" s="262"/>
    </row>
    <row r="66" spans="1:6" s="99" customFormat="1" ht="21" hidden="1" customHeight="1">
      <c r="A66" s="260">
        <v>27</v>
      </c>
      <c r="B66" s="76" t="s">
        <v>29</v>
      </c>
      <c r="C66" s="85">
        <v>0</v>
      </c>
      <c r="D66" s="224">
        <f>'Ekamutner ev caxser'!F73</f>
        <v>0</v>
      </c>
      <c r="E66" s="79">
        <f>D66-C66</f>
        <v>0</v>
      </c>
      <c r="F66" s="262"/>
    </row>
    <row r="67" spans="1:6" s="99" customFormat="1" ht="21" customHeight="1">
      <c r="A67" s="260">
        <v>28</v>
      </c>
      <c r="B67" s="76" t="s">
        <v>96</v>
      </c>
      <c r="C67" s="85">
        <v>250.9</v>
      </c>
      <c r="D67" s="224">
        <f>129.8+50+71.1</f>
        <v>250.9</v>
      </c>
      <c r="E67" s="79">
        <f t="shared" si="0"/>
        <v>0</v>
      </c>
      <c r="F67" s="262"/>
    </row>
    <row r="68" spans="1:6" s="274" customFormat="1" ht="24.75" customHeight="1">
      <c r="A68" s="270"/>
      <c r="B68" s="271" t="s">
        <v>119</v>
      </c>
      <c r="C68" s="272">
        <f>C6-C24</f>
        <v>-3.3371199926477857E-2</v>
      </c>
      <c r="D68" s="258">
        <f>D6-D24</f>
        <v>-427.20000000000437</v>
      </c>
      <c r="E68" s="272">
        <f t="shared" si="0"/>
        <v>-427.16662880007789</v>
      </c>
      <c r="F68" s="273"/>
    </row>
    <row r="69" spans="1:6">
      <c r="B69" s="73"/>
      <c r="C69" s="73"/>
      <c r="D69" s="275"/>
      <c r="E69" s="73"/>
      <c r="F69" s="73"/>
    </row>
    <row r="70" spans="1:6">
      <c r="B70" s="73"/>
      <c r="C70" s="73"/>
      <c r="D70" s="275"/>
      <c r="E70" s="73"/>
      <c r="F70" s="73"/>
    </row>
    <row r="71" spans="1:6">
      <c r="B71" s="73"/>
      <c r="C71" s="73"/>
      <c r="D71" s="275"/>
      <c r="E71" s="73"/>
      <c r="F71" s="73"/>
    </row>
    <row r="72" spans="1:6">
      <c r="B72" s="73"/>
      <c r="C72" s="73"/>
      <c r="D72" s="275"/>
      <c r="E72" s="73"/>
      <c r="F72" s="73"/>
    </row>
    <row r="73" spans="1:6">
      <c r="B73" s="73"/>
      <c r="C73" s="73"/>
      <c r="D73" s="275"/>
      <c r="E73" s="73"/>
    </row>
    <row r="74" spans="1:6">
      <c r="B74" s="73"/>
      <c r="C74" s="73"/>
      <c r="D74" s="275"/>
      <c r="E74" s="73"/>
    </row>
    <row r="75" spans="1:6">
      <c r="B75" s="73"/>
      <c r="C75" s="73"/>
      <c r="D75" s="275"/>
      <c r="E75" s="73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25" right="0.24" top="0.23622047244094491" bottom="0.23622047244094491" header="0.19685039370078741" footer="0.19685039370078741"/>
  <pageSetup paperSize="9" scale="7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S89"/>
  <sheetViews>
    <sheetView tabSelected="1" view="pageBreakPreview" zoomScaleSheetLayoutView="100" workbookViewId="0">
      <selection sqref="A1:XFD1048576"/>
    </sheetView>
  </sheetViews>
  <sheetFormatPr defaultRowHeight="13.5"/>
  <cols>
    <col min="1" max="1" width="4.85546875" style="242" customWidth="1"/>
    <col min="2" max="2" width="57" style="242" customWidth="1"/>
    <col min="3" max="3" width="17" style="242" customWidth="1"/>
    <col min="4" max="4" width="17.5703125" style="242" customWidth="1"/>
    <col min="5" max="5" width="13.85546875" style="242" customWidth="1"/>
    <col min="6" max="6" width="9.140625" style="276"/>
    <col min="7" max="12" width="9.140625" style="248"/>
    <col min="13" max="19" width="9.140625" style="277"/>
    <col min="20" max="16384" width="9.140625" style="242"/>
  </cols>
  <sheetData>
    <row r="1" spans="1:19" ht="16.5" customHeight="1">
      <c r="A1" s="241" t="s">
        <v>120</v>
      </c>
      <c r="B1" s="241"/>
      <c r="C1" s="241"/>
      <c r="D1" s="241"/>
      <c r="E1" s="241"/>
    </row>
    <row r="2" spans="1:19" s="245" customFormat="1" ht="26.25" customHeight="1">
      <c r="A2" s="243" t="str">
        <f>'Ekamutneri hamematakan'!A2:E2</f>
        <v xml:space="preserve">«Հովհ.Թումանյանի անվան թիվ 32 հիմնական դպրոց » ՊՈԱԿ-ի </v>
      </c>
      <c r="B2" s="243"/>
      <c r="C2" s="243"/>
      <c r="D2" s="243"/>
      <c r="E2" s="243"/>
      <c r="F2" s="278"/>
      <c r="G2" s="279"/>
      <c r="H2" s="280"/>
      <c r="I2" s="280"/>
      <c r="J2" s="280"/>
      <c r="K2" s="280"/>
      <c r="L2" s="280"/>
      <c r="M2" s="281"/>
      <c r="N2" s="281"/>
      <c r="O2" s="281"/>
      <c r="P2" s="281"/>
      <c r="Q2" s="281"/>
      <c r="R2" s="281"/>
      <c r="S2" s="281"/>
    </row>
    <row r="3" spans="1:19" ht="56.25" customHeight="1">
      <c r="A3" s="246" t="s">
        <v>171</v>
      </c>
      <c r="B3" s="282"/>
      <c r="C3" s="282"/>
      <c r="D3" s="282"/>
      <c r="E3" s="282"/>
      <c r="F3" s="283"/>
      <c r="G3" s="284"/>
      <c r="H3" s="284"/>
      <c r="I3" s="284"/>
      <c r="J3" s="284"/>
      <c r="K3" s="284"/>
    </row>
    <row r="4" spans="1:19" s="245" customFormat="1" ht="17.25" customHeight="1">
      <c r="A4" s="285"/>
      <c r="B4" s="285"/>
      <c r="E4" s="286" t="s">
        <v>55</v>
      </c>
      <c r="F4" s="287"/>
      <c r="G4" s="280"/>
      <c r="H4" s="280"/>
      <c r="I4" s="280"/>
      <c r="J4" s="280"/>
      <c r="K4" s="280"/>
      <c r="L4" s="280"/>
      <c r="M4" s="281"/>
      <c r="N4" s="281"/>
      <c r="O4" s="281"/>
      <c r="P4" s="281"/>
      <c r="Q4" s="281"/>
      <c r="R4" s="281"/>
      <c r="S4" s="281"/>
    </row>
    <row r="5" spans="1:19" s="294" customFormat="1" ht="73.5" customHeight="1">
      <c r="A5" s="288" t="s">
        <v>3</v>
      </c>
      <c r="B5" s="289" t="s">
        <v>38</v>
      </c>
      <c r="C5" s="253" t="s">
        <v>166</v>
      </c>
      <c r="D5" s="253" t="s">
        <v>167</v>
      </c>
      <c r="E5" s="290" t="s">
        <v>64</v>
      </c>
      <c r="F5" s="291"/>
      <c r="G5" s="292"/>
      <c r="H5" s="292"/>
      <c r="I5" s="292"/>
      <c r="J5" s="292"/>
      <c r="K5" s="292"/>
      <c r="L5" s="292"/>
      <c r="M5" s="293"/>
      <c r="N5" s="293"/>
      <c r="O5" s="293"/>
      <c r="P5" s="293"/>
      <c r="Q5" s="293"/>
      <c r="R5" s="293"/>
      <c r="S5" s="293"/>
    </row>
    <row r="6" spans="1:19" s="245" customFormat="1" ht="41.25" customHeight="1">
      <c r="A6" s="295" t="s">
        <v>7</v>
      </c>
      <c r="B6" s="117" t="s">
        <v>39</v>
      </c>
      <c r="C6" s="296">
        <v>12963.900000000023</v>
      </c>
      <c r="D6" s="296">
        <v>12963.9</v>
      </c>
      <c r="E6" s="296">
        <f t="shared" ref="E6:E70" si="0">D6-C6</f>
        <v>-2.3646862246096134E-11</v>
      </c>
      <c r="F6" s="287"/>
      <c r="G6" s="280"/>
      <c r="H6" s="280"/>
      <c r="I6" s="280"/>
      <c r="J6" s="280"/>
      <c r="K6" s="280"/>
      <c r="L6" s="280"/>
      <c r="M6" s="281"/>
      <c r="N6" s="281"/>
      <c r="O6" s="281"/>
      <c r="P6" s="281"/>
      <c r="Q6" s="281"/>
      <c r="R6" s="281"/>
      <c r="S6" s="281"/>
    </row>
    <row r="7" spans="1:19" s="245" customFormat="1" ht="38.25" customHeight="1">
      <c r="A7" s="295" t="s">
        <v>11</v>
      </c>
      <c r="B7" s="117" t="s">
        <v>121</v>
      </c>
      <c r="C7" s="296">
        <f>SUM(C8,C12:C22)</f>
        <v>48549.72</v>
      </c>
      <c r="D7" s="296">
        <f>SUM(D8,D12:D22)</f>
        <v>47310.1</v>
      </c>
      <c r="E7" s="296">
        <f>D7-C7</f>
        <v>-1239.6200000000026</v>
      </c>
      <c r="F7" s="287"/>
      <c r="G7" s="280"/>
      <c r="H7" s="280"/>
      <c r="I7" s="280"/>
      <c r="J7" s="280"/>
      <c r="K7" s="280"/>
      <c r="L7" s="280"/>
      <c r="M7" s="281"/>
      <c r="N7" s="281"/>
      <c r="O7" s="281"/>
      <c r="P7" s="281"/>
      <c r="Q7" s="281"/>
      <c r="R7" s="281"/>
      <c r="S7" s="281"/>
    </row>
    <row r="8" spans="1:19" s="99" customFormat="1" ht="17.25" customHeight="1">
      <c r="A8" s="260">
        <v>1</v>
      </c>
      <c r="B8" s="76" t="s">
        <v>85</v>
      </c>
      <c r="C8" s="223">
        <v>39233.599999999999</v>
      </c>
      <c r="D8" s="223">
        <f>25204.6+14160.5-131.5</f>
        <v>39233.599999999999</v>
      </c>
      <c r="E8" s="92">
        <f>D8-C8</f>
        <v>0</v>
      </c>
      <c r="F8" s="297"/>
      <c r="G8" s="298"/>
      <c r="H8" s="298"/>
      <c r="I8" s="298"/>
      <c r="J8" s="298"/>
      <c r="K8" s="298"/>
      <c r="L8" s="298"/>
      <c r="M8" s="299"/>
      <c r="N8" s="299"/>
      <c r="O8" s="299"/>
      <c r="P8" s="299"/>
      <c r="Q8" s="299"/>
      <c r="R8" s="299"/>
      <c r="S8" s="299"/>
    </row>
    <row r="9" spans="1:19" ht="17.25" hidden="1" customHeight="1">
      <c r="A9" s="263">
        <v>1.1000000000000001</v>
      </c>
      <c r="B9" s="32" t="s">
        <v>69</v>
      </c>
      <c r="C9" s="223">
        <v>0</v>
      </c>
      <c r="D9" s="92">
        <f>'Dramakan hosqer'!F16</f>
        <v>0</v>
      </c>
      <c r="E9" s="300">
        <f t="shared" si="0"/>
        <v>0</v>
      </c>
    </row>
    <row r="10" spans="1:19" ht="17.25" hidden="1" customHeight="1">
      <c r="A10" s="263">
        <v>1.2</v>
      </c>
      <c r="B10" s="32" t="s">
        <v>97</v>
      </c>
      <c r="C10" s="223"/>
      <c r="D10" s="92">
        <f>'Dramakan hosqer'!F17</f>
        <v>0</v>
      </c>
      <c r="E10" s="300">
        <f t="shared" si="0"/>
        <v>0</v>
      </c>
    </row>
    <row r="11" spans="1:19" ht="17.25" customHeight="1">
      <c r="A11" s="263">
        <v>1.3</v>
      </c>
      <c r="B11" s="32" t="s">
        <v>88</v>
      </c>
      <c r="C11" s="223">
        <v>105</v>
      </c>
      <c r="D11" s="92">
        <v>0</v>
      </c>
      <c r="E11" s="300">
        <f t="shared" si="0"/>
        <v>-105</v>
      </c>
    </row>
    <row r="12" spans="1:19" s="99" customFormat="1" ht="17.25" hidden="1" customHeight="1">
      <c r="A12" s="260">
        <v>2</v>
      </c>
      <c r="B12" s="76" t="s">
        <v>8</v>
      </c>
      <c r="C12" s="223"/>
      <c r="D12" s="92">
        <f>'Dramakan hosqer'!F19</f>
        <v>0</v>
      </c>
      <c r="E12" s="92">
        <f t="shared" si="0"/>
        <v>0</v>
      </c>
      <c r="F12" s="301"/>
      <c r="G12" s="298"/>
      <c r="H12" s="298"/>
      <c r="I12" s="298"/>
      <c r="J12" s="298"/>
      <c r="K12" s="298"/>
      <c r="L12" s="298"/>
      <c r="M12" s="299"/>
      <c r="N12" s="299"/>
      <c r="O12" s="299"/>
      <c r="P12" s="299"/>
      <c r="Q12" s="299"/>
      <c r="R12" s="299"/>
      <c r="S12" s="299"/>
    </row>
    <row r="13" spans="1:19" s="99" customFormat="1" ht="17.25" hidden="1" customHeight="1">
      <c r="A13" s="260">
        <v>3</v>
      </c>
      <c r="B13" s="76" t="s">
        <v>70</v>
      </c>
      <c r="C13" s="223"/>
      <c r="D13" s="92">
        <f>'Dramakan hosqer'!F20</f>
        <v>0</v>
      </c>
      <c r="E13" s="92">
        <f t="shared" si="0"/>
        <v>0</v>
      </c>
      <c r="F13" s="301"/>
      <c r="G13" s="298"/>
      <c r="H13" s="298"/>
      <c r="I13" s="298"/>
      <c r="J13" s="298"/>
      <c r="K13" s="298"/>
      <c r="L13" s="298"/>
      <c r="M13" s="299"/>
      <c r="N13" s="299"/>
      <c r="O13" s="299"/>
      <c r="P13" s="299"/>
      <c r="Q13" s="299"/>
      <c r="R13" s="299"/>
      <c r="S13" s="299"/>
    </row>
    <row r="14" spans="1:19" s="99" customFormat="1" ht="17.25" customHeight="1">
      <c r="A14" s="260">
        <v>4</v>
      </c>
      <c r="B14" s="78" t="s">
        <v>67</v>
      </c>
      <c r="C14" s="223">
        <v>3662.0199999999995</v>
      </c>
      <c r="D14" s="223">
        <v>4622.6000000000004</v>
      </c>
      <c r="E14" s="92">
        <f t="shared" si="0"/>
        <v>960.58000000000084</v>
      </c>
      <c r="F14" s="301"/>
      <c r="G14" s="298"/>
      <c r="H14" s="298"/>
      <c r="I14" s="298"/>
      <c r="J14" s="298"/>
      <c r="K14" s="298"/>
      <c r="L14" s="298"/>
      <c r="M14" s="299"/>
      <c r="N14" s="299"/>
      <c r="O14" s="299"/>
      <c r="P14" s="299"/>
      <c r="Q14" s="299"/>
      <c r="R14" s="299"/>
      <c r="S14" s="299"/>
    </row>
    <row r="15" spans="1:19" s="99" customFormat="1" ht="17.25" customHeight="1">
      <c r="A15" s="260">
        <v>5</v>
      </c>
      <c r="B15" s="76" t="s">
        <v>91</v>
      </c>
      <c r="C15" s="223">
        <v>4496</v>
      </c>
      <c r="D15" s="223">
        <v>2422.6999999999998</v>
      </c>
      <c r="E15" s="92">
        <f t="shared" si="0"/>
        <v>-2073.3000000000002</v>
      </c>
      <c r="F15" s="301"/>
      <c r="G15" s="298"/>
      <c r="H15" s="298"/>
      <c r="I15" s="298"/>
      <c r="J15" s="298"/>
      <c r="K15" s="298"/>
      <c r="L15" s="298"/>
      <c r="M15" s="299"/>
      <c r="N15" s="299"/>
      <c r="O15" s="299"/>
      <c r="P15" s="299"/>
      <c r="Q15" s="299"/>
      <c r="R15" s="299"/>
      <c r="S15" s="299"/>
    </row>
    <row r="16" spans="1:19" s="99" customFormat="1" ht="17.25" hidden="1" customHeight="1">
      <c r="A16" s="260">
        <v>6</v>
      </c>
      <c r="B16" s="78" t="s">
        <v>103</v>
      </c>
      <c r="C16" s="223"/>
      <c r="D16" s="92">
        <f>'Dramakan hosqer'!F23</f>
        <v>0</v>
      </c>
      <c r="E16" s="92">
        <f t="shared" si="0"/>
        <v>0</v>
      </c>
      <c r="F16" s="301"/>
      <c r="G16" s="298"/>
      <c r="H16" s="298"/>
      <c r="I16" s="298"/>
      <c r="J16" s="298"/>
      <c r="K16" s="298"/>
      <c r="L16" s="298"/>
      <c r="M16" s="299"/>
      <c r="N16" s="299"/>
      <c r="O16" s="299"/>
      <c r="P16" s="299"/>
      <c r="Q16" s="299"/>
      <c r="R16" s="299"/>
      <c r="S16" s="299"/>
    </row>
    <row r="17" spans="1:19" s="99" customFormat="1" ht="17.25" hidden="1" customHeight="1">
      <c r="A17" s="260">
        <v>7</v>
      </c>
      <c r="B17" s="78" t="s">
        <v>9</v>
      </c>
      <c r="C17" s="223"/>
      <c r="D17" s="92">
        <f>'Dramakan hosqer'!F24</f>
        <v>0</v>
      </c>
      <c r="E17" s="92">
        <f t="shared" si="0"/>
        <v>0</v>
      </c>
      <c r="F17" s="301"/>
      <c r="G17" s="298"/>
      <c r="H17" s="298"/>
      <c r="I17" s="298"/>
      <c r="J17" s="298"/>
      <c r="K17" s="298"/>
      <c r="L17" s="298"/>
      <c r="M17" s="299"/>
      <c r="N17" s="299"/>
      <c r="O17" s="299"/>
      <c r="P17" s="299"/>
      <c r="Q17" s="299"/>
      <c r="R17" s="299"/>
      <c r="S17" s="299"/>
    </row>
    <row r="18" spans="1:19" s="99" customFormat="1" ht="17.25" customHeight="1">
      <c r="A18" s="260">
        <v>8</v>
      </c>
      <c r="B18" s="78" t="s">
        <v>104</v>
      </c>
      <c r="C18" s="223">
        <v>258.5</v>
      </c>
      <c r="D18" s="92">
        <f>131.5</f>
        <v>131.5</v>
      </c>
      <c r="E18" s="92">
        <f t="shared" si="0"/>
        <v>-127</v>
      </c>
      <c r="F18" s="301"/>
      <c r="G18" s="298"/>
      <c r="H18" s="298"/>
      <c r="I18" s="298"/>
      <c r="J18" s="298"/>
      <c r="K18" s="298"/>
      <c r="L18" s="298"/>
      <c r="M18" s="299"/>
      <c r="N18" s="299"/>
      <c r="O18" s="299"/>
      <c r="P18" s="299"/>
      <c r="Q18" s="299"/>
      <c r="R18" s="299"/>
      <c r="S18" s="299"/>
    </row>
    <row r="19" spans="1:19" s="99" customFormat="1" ht="17.25" customHeight="1">
      <c r="A19" s="260">
        <v>9</v>
      </c>
      <c r="B19" s="78" t="s">
        <v>40</v>
      </c>
      <c r="C19" s="223">
        <v>898.8</v>
      </c>
      <c r="D19" s="223">
        <v>898.8</v>
      </c>
      <c r="E19" s="92">
        <f t="shared" si="0"/>
        <v>0</v>
      </c>
      <c r="F19" s="301"/>
      <c r="G19" s="298"/>
      <c r="H19" s="298"/>
      <c r="I19" s="298"/>
      <c r="J19" s="298"/>
      <c r="K19" s="298"/>
      <c r="L19" s="298"/>
      <c r="M19" s="299"/>
      <c r="N19" s="299"/>
      <c r="O19" s="299"/>
      <c r="P19" s="299"/>
      <c r="Q19" s="299"/>
      <c r="R19" s="299"/>
      <c r="S19" s="299"/>
    </row>
    <row r="20" spans="1:19" s="99" customFormat="1" ht="17.25" customHeight="1">
      <c r="A20" s="260">
        <v>10</v>
      </c>
      <c r="B20" s="78" t="s">
        <v>10</v>
      </c>
      <c r="C20" s="223">
        <v>0.8</v>
      </c>
      <c r="D20" s="223">
        <v>0.9</v>
      </c>
      <c r="E20" s="92">
        <f>D20-C20</f>
        <v>9.9999999999999978E-2</v>
      </c>
      <c r="F20" s="301"/>
      <c r="G20" s="298"/>
      <c r="H20" s="298"/>
      <c r="I20" s="298"/>
      <c r="J20" s="298"/>
      <c r="K20" s="298"/>
      <c r="L20" s="298"/>
      <c r="M20" s="299"/>
      <c r="N20" s="299"/>
      <c r="O20" s="299"/>
      <c r="P20" s="299"/>
      <c r="Q20" s="299"/>
      <c r="R20" s="299"/>
      <c r="S20" s="299"/>
    </row>
    <row r="21" spans="1:19" s="99" customFormat="1" ht="17.25" hidden="1" customHeight="1">
      <c r="A21" s="260">
        <v>11</v>
      </c>
      <c r="B21" s="78"/>
      <c r="C21" s="92"/>
      <c r="D21" s="92">
        <f>'Dramakan hosqer'!F28</f>
        <v>0</v>
      </c>
      <c r="E21" s="92">
        <f t="shared" si="0"/>
        <v>0</v>
      </c>
      <c r="F21" s="301"/>
      <c r="G21" s="298"/>
      <c r="H21" s="298"/>
      <c r="I21" s="298"/>
      <c r="J21" s="298"/>
      <c r="K21" s="298"/>
      <c r="L21" s="298"/>
      <c r="M21" s="299"/>
      <c r="N21" s="299"/>
      <c r="O21" s="299"/>
      <c r="P21" s="299"/>
      <c r="Q21" s="299"/>
      <c r="R21" s="299"/>
      <c r="S21" s="299"/>
    </row>
    <row r="22" spans="1:19" s="99" customFormat="1" ht="17.25" hidden="1" customHeight="1">
      <c r="A22" s="260">
        <v>12</v>
      </c>
      <c r="B22" s="78"/>
      <c r="C22" s="92"/>
      <c r="D22" s="92">
        <f>'Dramakan hosqer'!F29</f>
        <v>0</v>
      </c>
      <c r="E22" s="92">
        <f>D22-C22</f>
        <v>0</v>
      </c>
      <c r="F22" s="302"/>
      <c r="G22" s="298"/>
      <c r="H22" s="298"/>
      <c r="I22" s="298"/>
      <c r="J22" s="298"/>
      <c r="K22" s="298"/>
      <c r="L22" s="298"/>
      <c r="M22" s="299"/>
      <c r="N22" s="299"/>
      <c r="O22" s="299"/>
      <c r="P22" s="299"/>
      <c r="Q22" s="299"/>
      <c r="R22" s="299"/>
      <c r="S22" s="299"/>
    </row>
    <row r="23" spans="1:19" s="245" customFormat="1" ht="36" customHeight="1">
      <c r="A23" s="295" t="s">
        <v>41</v>
      </c>
      <c r="B23" s="117" t="s">
        <v>122</v>
      </c>
      <c r="C23" s="296">
        <f>+C24+C69+C83+C86</f>
        <v>60360.075000000019</v>
      </c>
      <c r="D23" s="296">
        <f>+D24+D69+D83+D86</f>
        <v>49362.1</v>
      </c>
      <c r="E23" s="296">
        <f t="shared" si="0"/>
        <v>-10997.97500000002</v>
      </c>
      <c r="F23" s="287"/>
      <c r="G23" s="280"/>
      <c r="H23" s="280"/>
      <c r="I23" s="280"/>
      <c r="J23" s="280"/>
      <c r="K23" s="280"/>
      <c r="L23" s="280"/>
      <c r="M23" s="281"/>
      <c r="N23" s="281"/>
      <c r="O23" s="281"/>
      <c r="P23" s="281"/>
      <c r="Q23" s="281"/>
      <c r="R23" s="281"/>
      <c r="S23" s="281"/>
    </row>
    <row r="24" spans="1:19" s="245" customFormat="1" ht="21" customHeight="1">
      <c r="A24" s="303" t="s">
        <v>78</v>
      </c>
      <c r="B24" s="117" t="s">
        <v>83</v>
      </c>
      <c r="C24" s="296">
        <f>SUM(C25,C29:C34,C38:C62,C66:C68)</f>
        <v>58477.075000000019</v>
      </c>
      <c r="D24" s="296">
        <f>SUM(D25,D29:D34,D38:D62,D66:D68)</f>
        <v>48320.1</v>
      </c>
      <c r="E24" s="296">
        <f t="shared" si="0"/>
        <v>-10156.97500000002</v>
      </c>
      <c r="F24" s="287"/>
      <c r="G24" s="280"/>
      <c r="H24" s="280"/>
      <c r="I24" s="280"/>
      <c r="J24" s="280"/>
      <c r="K24" s="280"/>
      <c r="L24" s="280"/>
      <c r="M24" s="281"/>
      <c r="N24" s="281"/>
      <c r="O24" s="281"/>
      <c r="P24" s="281"/>
      <c r="Q24" s="281"/>
      <c r="R24" s="281"/>
      <c r="S24" s="281"/>
    </row>
    <row r="25" spans="1:19" s="99" customFormat="1" ht="18" customHeight="1">
      <c r="A25" s="260">
        <v>1</v>
      </c>
      <c r="B25" s="78" t="s">
        <v>12</v>
      </c>
      <c r="C25" s="223">
        <v>49007.25</v>
      </c>
      <c r="D25" s="223">
        <v>40494.800000000003</v>
      </c>
      <c r="E25" s="92">
        <f t="shared" si="0"/>
        <v>-8512.4499999999971</v>
      </c>
      <c r="F25" s="301"/>
      <c r="G25" s="298"/>
      <c r="H25" s="298"/>
      <c r="I25" s="298"/>
      <c r="J25" s="298"/>
      <c r="K25" s="298"/>
      <c r="L25" s="298"/>
      <c r="M25" s="299"/>
      <c r="N25" s="299"/>
      <c r="O25" s="299"/>
      <c r="P25" s="299"/>
      <c r="Q25" s="299"/>
      <c r="R25" s="299"/>
      <c r="S25" s="299"/>
    </row>
    <row r="26" spans="1:19" ht="18" hidden="1" customHeight="1">
      <c r="A26" s="268">
        <v>1.1000000000000001</v>
      </c>
      <c r="B26" s="32" t="s">
        <v>71</v>
      </c>
      <c r="C26" s="223"/>
      <c r="D26" s="304"/>
      <c r="E26" s="300">
        <f t="shared" si="0"/>
        <v>0</v>
      </c>
    </row>
    <row r="27" spans="1:19" ht="18" hidden="1" customHeight="1">
      <c r="A27" s="268">
        <v>1.2</v>
      </c>
      <c r="B27" s="53" t="s">
        <v>160</v>
      </c>
      <c r="C27" s="223"/>
      <c r="D27" s="304"/>
      <c r="E27" s="300">
        <f t="shared" si="0"/>
        <v>0</v>
      </c>
    </row>
    <row r="28" spans="1:19" ht="18" hidden="1" customHeight="1">
      <c r="A28" s="268">
        <v>1.3</v>
      </c>
      <c r="B28" s="32" t="s">
        <v>13</v>
      </c>
      <c r="C28" s="223"/>
      <c r="D28" s="304"/>
      <c r="E28" s="300">
        <f t="shared" si="0"/>
        <v>0</v>
      </c>
    </row>
    <row r="29" spans="1:19" s="99" customFormat="1" ht="18" customHeight="1">
      <c r="A29" s="260">
        <v>2</v>
      </c>
      <c r="B29" s="76" t="s">
        <v>15</v>
      </c>
      <c r="C29" s="223">
        <v>2213.9</v>
      </c>
      <c r="D29" s="223">
        <v>2414.4</v>
      </c>
      <c r="E29" s="92">
        <f t="shared" si="0"/>
        <v>200.5</v>
      </c>
      <c r="F29" s="301"/>
      <c r="G29" s="298"/>
      <c r="H29" s="298"/>
      <c r="I29" s="298"/>
      <c r="J29" s="298"/>
      <c r="K29" s="298"/>
      <c r="L29" s="298"/>
      <c r="M29" s="299"/>
      <c r="N29" s="299"/>
      <c r="O29" s="299"/>
      <c r="P29" s="299"/>
      <c r="Q29" s="299"/>
      <c r="R29" s="299"/>
      <c r="S29" s="299"/>
    </row>
    <row r="30" spans="1:19" s="99" customFormat="1" ht="18" customHeight="1">
      <c r="A30" s="260">
        <v>3</v>
      </c>
      <c r="B30" s="78" t="s">
        <v>14</v>
      </c>
      <c r="C30" s="223">
        <v>720</v>
      </c>
      <c r="D30" s="223">
        <f>949.4+179.1</f>
        <v>1128.5</v>
      </c>
      <c r="E30" s="92">
        <f t="shared" si="0"/>
        <v>408.5</v>
      </c>
      <c r="F30" s="301"/>
      <c r="G30" s="298"/>
      <c r="H30" s="298"/>
      <c r="I30" s="298"/>
      <c r="J30" s="298"/>
      <c r="K30" s="298"/>
      <c r="L30" s="298"/>
      <c r="M30" s="299"/>
      <c r="N30" s="299"/>
      <c r="O30" s="299"/>
      <c r="P30" s="299"/>
      <c r="Q30" s="299"/>
      <c r="R30" s="299"/>
      <c r="S30" s="299"/>
    </row>
    <row r="31" spans="1:19" s="99" customFormat="1" ht="18" customHeight="1">
      <c r="A31" s="260">
        <v>4</v>
      </c>
      <c r="B31" s="78" t="s">
        <v>17</v>
      </c>
      <c r="C31" s="223">
        <v>88.800000000000011</v>
      </c>
      <c r="D31" s="223">
        <f>40.7+170.1</f>
        <v>210.8</v>
      </c>
      <c r="E31" s="92">
        <f t="shared" si="0"/>
        <v>122</v>
      </c>
      <c r="F31" s="301"/>
      <c r="G31" s="298"/>
      <c r="H31" s="298"/>
      <c r="I31" s="298"/>
      <c r="J31" s="298"/>
      <c r="K31" s="298"/>
      <c r="L31" s="298"/>
      <c r="M31" s="299"/>
      <c r="N31" s="299"/>
      <c r="O31" s="299"/>
      <c r="P31" s="299"/>
      <c r="Q31" s="299"/>
      <c r="R31" s="299"/>
      <c r="S31" s="299"/>
    </row>
    <row r="32" spans="1:19" s="99" customFormat="1" ht="18" customHeight="1">
      <c r="A32" s="260">
        <v>5</v>
      </c>
      <c r="B32" s="76" t="s">
        <v>18</v>
      </c>
      <c r="C32" s="223">
        <v>140</v>
      </c>
      <c r="D32" s="223">
        <v>140</v>
      </c>
      <c r="E32" s="92">
        <f t="shared" si="0"/>
        <v>0</v>
      </c>
      <c r="F32" s="301"/>
      <c r="G32" s="298"/>
      <c r="H32" s="298"/>
      <c r="I32" s="298"/>
      <c r="J32" s="298"/>
      <c r="K32" s="298"/>
      <c r="L32" s="298"/>
      <c r="M32" s="299"/>
      <c r="N32" s="299"/>
      <c r="O32" s="299"/>
      <c r="P32" s="299"/>
      <c r="Q32" s="299"/>
      <c r="R32" s="299"/>
      <c r="S32" s="299"/>
    </row>
    <row r="33" spans="1:19" s="99" customFormat="1" ht="16.5" customHeight="1">
      <c r="A33" s="260">
        <v>6</v>
      </c>
      <c r="B33" s="76" t="s">
        <v>19</v>
      </c>
      <c r="C33" s="223">
        <v>20</v>
      </c>
      <c r="D33" s="223">
        <v>0</v>
      </c>
      <c r="E33" s="92">
        <f t="shared" si="0"/>
        <v>-20</v>
      </c>
      <c r="F33" s="305"/>
      <c r="G33" s="306"/>
      <c r="H33" s="306"/>
      <c r="I33" s="298"/>
      <c r="J33" s="298"/>
      <c r="K33" s="298"/>
      <c r="L33" s="298"/>
      <c r="M33" s="299"/>
      <c r="N33" s="299"/>
      <c r="O33" s="299"/>
      <c r="P33" s="299"/>
      <c r="Q33" s="299"/>
      <c r="R33" s="299"/>
      <c r="S33" s="299"/>
    </row>
    <row r="34" spans="1:19" s="99" customFormat="1" ht="16.5">
      <c r="A34" s="260">
        <v>7</v>
      </c>
      <c r="B34" s="78" t="s">
        <v>20</v>
      </c>
      <c r="C34" s="223">
        <f>SUM(C35:C37)</f>
        <v>106.125</v>
      </c>
      <c r="D34" s="92">
        <f>SUM(D35:D37)</f>
        <v>69</v>
      </c>
      <c r="E34" s="92">
        <f t="shared" si="0"/>
        <v>-37.125</v>
      </c>
      <c r="F34" s="301"/>
      <c r="G34" s="298"/>
      <c r="H34" s="298"/>
      <c r="I34" s="298"/>
      <c r="J34" s="298"/>
      <c r="K34" s="298"/>
      <c r="L34" s="298"/>
      <c r="M34" s="299"/>
      <c r="N34" s="299"/>
      <c r="O34" s="299"/>
      <c r="P34" s="299"/>
      <c r="Q34" s="299"/>
      <c r="R34" s="299"/>
      <c r="S34" s="299"/>
    </row>
    <row r="35" spans="1:19" ht="18" customHeight="1">
      <c r="A35" s="268">
        <v>7.1</v>
      </c>
      <c r="B35" s="32" t="s">
        <v>21</v>
      </c>
      <c r="C35" s="92">
        <v>54</v>
      </c>
      <c r="D35" s="223">
        <f>18+9</f>
        <v>27</v>
      </c>
      <c r="E35" s="300">
        <f t="shared" si="0"/>
        <v>-27</v>
      </c>
    </row>
    <row r="36" spans="1:19" s="274" customFormat="1" ht="18" customHeight="1">
      <c r="A36" s="268">
        <v>7.2</v>
      </c>
      <c r="B36" s="31" t="s">
        <v>22</v>
      </c>
      <c r="C36" s="92">
        <v>52.125</v>
      </c>
      <c r="D36" s="223">
        <f>47.5-18+12.5</f>
        <v>42</v>
      </c>
      <c r="E36" s="300">
        <f t="shared" si="0"/>
        <v>-10.125</v>
      </c>
      <c r="F36" s="307"/>
      <c r="G36" s="308"/>
      <c r="H36" s="308"/>
      <c r="I36" s="308"/>
      <c r="J36" s="308"/>
      <c r="K36" s="308"/>
      <c r="L36" s="308"/>
      <c r="M36" s="309"/>
      <c r="N36" s="309"/>
      <c r="O36" s="309"/>
      <c r="P36" s="309"/>
      <c r="Q36" s="309"/>
      <c r="R36" s="309"/>
      <c r="S36" s="309"/>
    </row>
    <row r="37" spans="1:19" ht="18" hidden="1" customHeight="1">
      <c r="A37" s="268">
        <v>7.3</v>
      </c>
      <c r="B37" s="31" t="s">
        <v>23</v>
      </c>
      <c r="C37" s="223"/>
      <c r="D37" s="310">
        <f>'Dramakan hosqer'!F44</f>
        <v>0</v>
      </c>
      <c r="E37" s="300">
        <f t="shared" si="0"/>
        <v>0</v>
      </c>
      <c r="H37" s="311"/>
    </row>
    <row r="38" spans="1:19" s="99" customFormat="1" ht="18" hidden="1" customHeight="1">
      <c r="A38" s="260">
        <v>8</v>
      </c>
      <c r="B38" s="75" t="s">
        <v>72</v>
      </c>
      <c r="C38" s="223"/>
      <c r="D38" s="310">
        <f>'Dramakan hosqer'!F45</f>
        <v>0</v>
      </c>
      <c r="E38" s="92">
        <f t="shared" si="0"/>
        <v>0</v>
      </c>
      <c r="F38" s="301"/>
      <c r="G38" s="298"/>
      <c r="H38" s="298"/>
      <c r="I38" s="298"/>
      <c r="J38" s="298"/>
      <c r="K38" s="298"/>
      <c r="L38" s="298"/>
      <c r="M38" s="299"/>
      <c r="N38" s="299"/>
      <c r="O38" s="299"/>
      <c r="P38" s="299"/>
      <c r="Q38" s="299"/>
      <c r="R38" s="299"/>
      <c r="S38" s="299"/>
    </row>
    <row r="39" spans="1:19" s="99" customFormat="1" ht="18" hidden="1" customHeight="1">
      <c r="A39" s="260">
        <v>9</v>
      </c>
      <c r="B39" s="75" t="s">
        <v>24</v>
      </c>
      <c r="C39" s="223"/>
      <c r="D39" s="310">
        <f>'Dramakan hosqer'!F46</f>
        <v>0</v>
      </c>
      <c r="E39" s="92">
        <f t="shared" si="0"/>
        <v>0</v>
      </c>
      <c r="F39" s="301"/>
      <c r="G39" s="298"/>
      <c r="H39" s="298"/>
      <c r="I39" s="298"/>
      <c r="J39" s="298"/>
      <c r="K39" s="298"/>
      <c r="L39" s="298"/>
      <c r="M39" s="299"/>
      <c r="N39" s="299"/>
      <c r="O39" s="299"/>
      <c r="P39" s="299"/>
      <c r="Q39" s="299"/>
      <c r="R39" s="299"/>
      <c r="S39" s="299"/>
    </row>
    <row r="40" spans="1:19" s="99" customFormat="1" ht="18" customHeight="1">
      <c r="A40" s="260">
        <v>10</v>
      </c>
      <c r="B40" s="75" t="s">
        <v>35</v>
      </c>
      <c r="C40" s="223">
        <v>563.29999999999995</v>
      </c>
      <c r="D40" s="223">
        <f>33.6+12.8</f>
        <v>46.400000000000006</v>
      </c>
      <c r="E40" s="92">
        <f t="shared" si="0"/>
        <v>-516.9</v>
      </c>
      <c r="F40" s="301"/>
      <c r="G40" s="298"/>
      <c r="H40" s="298"/>
      <c r="I40" s="298"/>
      <c r="J40" s="298"/>
      <c r="K40" s="298"/>
      <c r="L40" s="298"/>
      <c r="M40" s="299"/>
      <c r="N40" s="299"/>
      <c r="O40" s="299"/>
      <c r="P40" s="299"/>
      <c r="Q40" s="299"/>
      <c r="R40" s="299"/>
      <c r="S40" s="299"/>
    </row>
    <row r="41" spans="1:19" s="99" customFormat="1" ht="18" customHeight="1">
      <c r="A41" s="260">
        <v>11</v>
      </c>
      <c r="B41" s="75" t="s">
        <v>25</v>
      </c>
      <c r="C41" s="223">
        <v>496.6</v>
      </c>
      <c r="D41" s="223">
        <v>166.3</v>
      </c>
      <c r="E41" s="92">
        <f t="shared" si="0"/>
        <v>-330.3</v>
      </c>
      <c r="F41" s="301"/>
      <c r="G41" s="298"/>
      <c r="H41" s="298"/>
      <c r="I41" s="298"/>
      <c r="J41" s="298"/>
      <c r="K41" s="298"/>
      <c r="L41" s="298"/>
      <c r="M41" s="299"/>
      <c r="N41" s="299"/>
      <c r="O41" s="299"/>
      <c r="P41" s="299"/>
      <c r="Q41" s="299"/>
      <c r="R41" s="299"/>
      <c r="S41" s="299"/>
    </row>
    <row r="42" spans="1:19" s="99" customFormat="1" ht="18" customHeight="1">
      <c r="A42" s="260">
        <v>12</v>
      </c>
      <c r="B42" s="75" t="s">
        <v>110</v>
      </c>
      <c r="C42" s="223">
        <v>114.4</v>
      </c>
      <c r="D42" s="223">
        <f>9.9+7</f>
        <v>16.899999999999999</v>
      </c>
      <c r="E42" s="92">
        <f t="shared" si="0"/>
        <v>-97.5</v>
      </c>
      <c r="F42" s="301"/>
      <c r="G42" s="298"/>
      <c r="H42" s="298"/>
      <c r="I42" s="298"/>
      <c r="J42" s="298"/>
      <c r="K42" s="298"/>
      <c r="L42" s="298"/>
      <c r="M42" s="299"/>
      <c r="N42" s="299"/>
      <c r="O42" s="299"/>
      <c r="P42" s="299"/>
      <c r="Q42" s="299"/>
      <c r="R42" s="299"/>
      <c r="S42" s="299"/>
    </row>
    <row r="43" spans="1:19" s="99" customFormat="1" ht="18" customHeight="1">
      <c r="A43" s="260">
        <v>13</v>
      </c>
      <c r="B43" s="75" t="s">
        <v>60</v>
      </c>
      <c r="C43" s="223">
        <v>125</v>
      </c>
      <c r="D43" s="223">
        <v>0</v>
      </c>
      <c r="E43" s="92">
        <f t="shared" si="0"/>
        <v>-125</v>
      </c>
      <c r="F43" s="301"/>
      <c r="G43" s="298"/>
      <c r="H43" s="298"/>
      <c r="I43" s="298"/>
      <c r="J43" s="298"/>
      <c r="K43" s="298"/>
      <c r="L43" s="298"/>
      <c r="M43" s="299"/>
      <c r="N43" s="299"/>
      <c r="O43" s="299"/>
      <c r="P43" s="299"/>
      <c r="Q43" s="299"/>
      <c r="R43" s="299"/>
      <c r="S43" s="299"/>
    </row>
    <row r="44" spans="1:19" s="99" customFormat="1" ht="18" hidden="1" customHeight="1">
      <c r="A44" s="260">
        <v>14</v>
      </c>
      <c r="B44" s="75" t="s">
        <v>16</v>
      </c>
      <c r="C44" s="223">
        <v>0</v>
      </c>
      <c r="D44" s="223">
        <v>0</v>
      </c>
      <c r="E44" s="92">
        <f t="shared" si="0"/>
        <v>0</v>
      </c>
      <c r="F44" s="301"/>
      <c r="G44" s="298"/>
      <c r="H44" s="298"/>
      <c r="I44" s="298"/>
      <c r="J44" s="298"/>
      <c r="K44" s="298"/>
      <c r="L44" s="298"/>
      <c r="M44" s="299"/>
      <c r="N44" s="299"/>
      <c r="O44" s="299"/>
      <c r="P44" s="299"/>
      <c r="Q44" s="299"/>
      <c r="R44" s="299"/>
      <c r="S44" s="299"/>
    </row>
    <row r="45" spans="1:19" s="99" customFormat="1" ht="18" hidden="1" customHeight="1">
      <c r="A45" s="260">
        <v>15</v>
      </c>
      <c r="B45" s="75" t="s">
        <v>73</v>
      </c>
      <c r="C45" s="223">
        <v>0</v>
      </c>
      <c r="D45" s="223">
        <v>0</v>
      </c>
      <c r="E45" s="92">
        <f t="shared" si="0"/>
        <v>0</v>
      </c>
      <c r="F45" s="301"/>
      <c r="G45" s="298"/>
      <c r="H45" s="298"/>
      <c r="I45" s="298"/>
      <c r="J45" s="298"/>
      <c r="K45" s="298"/>
      <c r="L45" s="298"/>
      <c r="M45" s="299"/>
      <c r="N45" s="299"/>
      <c r="O45" s="299"/>
      <c r="P45" s="299"/>
      <c r="Q45" s="299"/>
      <c r="R45" s="299"/>
      <c r="S45" s="299"/>
    </row>
    <row r="46" spans="1:19" s="99" customFormat="1" ht="18" customHeight="1">
      <c r="A46" s="260">
        <v>16</v>
      </c>
      <c r="B46" s="75" t="s">
        <v>26</v>
      </c>
      <c r="C46" s="223">
        <v>746.8</v>
      </c>
      <c r="D46" s="223">
        <f>156.2+61.9+257.6+37+46.2+174.5</f>
        <v>733.40000000000009</v>
      </c>
      <c r="E46" s="92">
        <f t="shared" si="0"/>
        <v>-13.399999999999864</v>
      </c>
      <c r="F46" s="301"/>
      <c r="G46" s="298"/>
      <c r="H46" s="298"/>
      <c r="I46" s="298"/>
      <c r="J46" s="298"/>
      <c r="K46" s="298"/>
      <c r="L46" s="298"/>
      <c r="M46" s="299"/>
      <c r="N46" s="299"/>
      <c r="O46" s="299"/>
      <c r="P46" s="299"/>
      <c r="Q46" s="299"/>
      <c r="R46" s="299"/>
      <c r="S46" s="299"/>
    </row>
    <row r="47" spans="1:19" s="99" customFormat="1" ht="18" customHeight="1">
      <c r="A47" s="260">
        <v>17</v>
      </c>
      <c r="B47" s="75" t="s">
        <v>27</v>
      </c>
      <c r="C47" s="223">
        <v>145.19999999999999</v>
      </c>
      <c r="D47" s="261">
        <v>117</v>
      </c>
      <c r="E47" s="92">
        <f t="shared" si="0"/>
        <v>-28.199999999999989</v>
      </c>
      <c r="F47" s="301"/>
      <c r="G47" s="298"/>
      <c r="H47" s="298"/>
      <c r="I47" s="298"/>
      <c r="J47" s="298"/>
      <c r="K47" s="298"/>
      <c r="L47" s="298"/>
      <c r="M47" s="299"/>
      <c r="N47" s="299"/>
      <c r="O47" s="299"/>
      <c r="P47" s="299"/>
      <c r="Q47" s="299"/>
      <c r="R47" s="299"/>
      <c r="S47" s="299"/>
    </row>
    <row r="48" spans="1:19" s="99" customFormat="1" ht="18" hidden="1" customHeight="1">
      <c r="A48" s="260">
        <v>18</v>
      </c>
      <c r="B48" s="75" t="s">
        <v>95</v>
      </c>
      <c r="C48" s="223"/>
      <c r="D48" s="312"/>
      <c r="E48" s="92">
        <f t="shared" si="0"/>
        <v>0</v>
      </c>
      <c r="F48" s="301"/>
      <c r="G48" s="298"/>
      <c r="H48" s="298"/>
      <c r="I48" s="298"/>
      <c r="J48" s="298"/>
      <c r="K48" s="298"/>
      <c r="L48" s="298"/>
      <c r="M48" s="299"/>
      <c r="N48" s="299"/>
      <c r="O48" s="299"/>
      <c r="P48" s="299"/>
      <c r="Q48" s="299"/>
      <c r="R48" s="299"/>
      <c r="S48" s="299"/>
    </row>
    <row r="49" spans="1:19" s="99" customFormat="1" ht="18" customHeight="1">
      <c r="A49" s="260">
        <v>19</v>
      </c>
      <c r="B49" s="75" t="s">
        <v>68</v>
      </c>
      <c r="C49" s="223">
        <v>1124</v>
      </c>
      <c r="D49" s="223">
        <v>256.69999999998436</v>
      </c>
      <c r="E49" s="92">
        <f t="shared" si="0"/>
        <v>-867.30000000001564</v>
      </c>
      <c r="F49" s="301"/>
      <c r="G49" s="298"/>
      <c r="H49" s="298"/>
      <c r="I49" s="298"/>
      <c r="J49" s="298"/>
      <c r="K49" s="298"/>
      <c r="L49" s="298"/>
      <c r="M49" s="299"/>
      <c r="N49" s="299"/>
      <c r="O49" s="299"/>
      <c r="P49" s="299"/>
      <c r="Q49" s="299"/>
      <c r="R49" s="299"/>
      <c r="S49" s="299"/>
    </row>
    <row r="50" spans="1:19" s="99" customFormat="1" ht="18" customHeight="1">
      <c r="A50" s="260">
        <v>20</v>
      </c>
      <c r="B50" s="75" t="s">
        <v>56</v>
      </c>
      <c r="C50" s="223">
        <v>50</v>
      </c>
      <c r="D50" s="313">
        <v>0</v>
      </c>
      <c r="E50" s="92">
        <f t="shared" si="0"/>
        <v>-50</v>
      </c>
      <c r="F50" s="301"/>
      <c r="G50" s="298"/>
      <c r="H50" s="298"/>
      <c r="I50" s="298"/>
      <c r="J50" s="298"/>
      <c r="K50" s="298"/>
      <c r="L50" s="298"/>
      <c r="M50" s="299"/>
      <c r="N50" s="299"/>
      <c r="O50" s="299"/>
      <c r="P50" s="299"/>
      <c r="Q50" s="299"/>
      <c r="R50" s="299"/>
      <c r="S50" s="299"/>
    </row>
    <row r="51" spans="1:19" s="99" customFormat="1" ht="18" customHeight="1">
      <c r="A51" s="260">
        <v>21</v>
      </c>
      <c r="B51" s="75" t="s">
        <v>111</v>
      </c>
      <c r="C51" s="223">
        <v>187</v>
      </c>
      <c r="D51" s="314">
        <v>21</v>
      </c>
      <c r="E51" s="92">
        <f t="shared" si="0"/>
        <v>-166</v>
      </c>
      <c r="F51" s="301"/>
      <c r="G51" s="298"/>
      <c r="H51" s="298"/>
      <c r="I51" s="298"/>
      <c r="J51" s="298"/>
      <c r="K51" s="298"/>
      <c r="L51" s="298"/>
      <c r="M51" s="299"/>
      <c r="N51" s="299"/>
      <c r="O51" s="299"/>
      <c r="P51" s="299"/>
      <c r="Q51" s="299"/>
      <c r="R51" s="299"/>
      <c r="S51" s="299"/>
    </row>
    <row r="52" spans="1:19" s="99" customFormat="1" ht="18" customHeight="1">
      <c r="A52" s="260">
        <v>22</v>
      </c>
      <c r="B52" s="75" t="s">
        <v>112</v>
      </c>
      <c r="C52" s="223">
        <v>93.8</v>
      </c>
      <c r="D52" s="313">
        <v>95</v>
      </c>
      <c r="E52" s="92">
        <f t="shared" si="0"/>
        <v>1.2000000000000028</v>
      </c>
      <c r="F52" s="56"/>
      <c r="G52" s="298"/>
      <c r="H52" s="298"/>
      <c r="I52" s="298"/>
      <c r="J52" s="298"/>
      <c r="K52" s="298"/>
      <c r="L52" s="298"/>
      <c r="M52" s="299"/>
      <c r="N52" s="299"/>
      <c r="O52" s="299"/>
      <c r="P52" s="299"/>
      <c r="Q52" s="299"/>
      <c r="R52" s="299"/>
      <c r="S52" s="299"/>
    </row>
    <row r="53" spans="1:19" s="99" customFormat="1" ht="18" customHeight="1">
      <c r="A53" s="260">
        <v>23</v>
      </c>
      <c r="B53" s="75" t="s">
        <v>57</v>
      </c>
      <c r="C53" s="223">
        <v>6</v>
      </c>
      <c r="D53" s="313">
        <v>0</v>
      </c>
      <c r="E53" s="92">
        <f t="shared" si="0"/>
        <v>-6</v>
      </c>
      <c r="F53" s="301"/>
      <c r="G53" s="298"/>
      <c r="H53" s="298"/>
      <c r="I53" s="298"/>
      <c r="J53" s="298"/>
      <c r="K53" s="298"/>
      <c r="L53" s="298"/>
      <c r="M53" s="299"/>
      <c r="N53" s="299"/>
      <c r="O53" s="299"/>
      <c r="P53" s="299"/>
      <c r="Q53" s="299"/>
      <c r="R53" s="299"/>
      <c r="S53" s="299"/>
    </row>
    <row r="54" spans="1:19" s="99" customFormat="1" ht="18" customHeight="1">
      <c r="A54" s="260">
        <v>24</v>
      </c>
      <c r="B54" s="75" t="s">
        <v>58</v>
      </c>
      <c r="C54" s="223">
        <v>30</v>
      </c>
      <c r="D54" s="315">
        <v>18</v>
      </c>
      <c r="E54" s="92">
        <f t="shared" si="0"/>
        <v>-12</v>
      </c>
      <c r="F54" s="301"/>
      <c r="G54" s="298"/>
      <c r="H54" s="298"/>
      <c r="I54" s="298"/>
      <c r="J54" s="298"/>
      <c r="K54" s="298"/>
      <c r="L54" s="298"/>
      <c r="M54" s="299"/>
      <c r="N54" s="299"/>
      <c r="O54" s="299"/>
      <c r="P54" s="299"/>
      <c r="Q54" s="299"/>
      <c r="R54" s="299"/>
      <c r="S54" s="299"/>
    </row>
    <row r="55" spans="1:19" s="99" customFormat="1" ht="18" customHeight="1">
      <c r="A55" s="260">
        <v>25</v>
      </c>
      <c r="B55" s="75" t="s">
        <v>59</v>
      </c>
      <c r="C55" s="223">
        <v>12</v>
      </c>
      <c r="D55" s="313">
        <v>0</v>
      </c>
      <c r="E55" s="92">
        <f t="shared" si="0"/>
        <v>-12</v>
      </c>
      <c r="F55" s="301"/>
      <c r="G55" s="298"/>
      <c r="H55" s="298"/>
      <c r="I55" s="298"/>
      <c r="J55" s="298"/>
      <c r="K55" s="298"/>
      <c r="L55" s="298"/>
      <c r="M55" s="299"/>
      <c r="N55" s="299"/>
      <c r="O55" s="299"/>
      <c r="P55" s="299"/>
      <c r="Q55" s="299"/>
      <c r="R55" s="299"/>
      <c r="S55" s="299"/>
    </row>
    <row r="56" spans="1:19" s="99" customFormat="1" ht="18" customHeight="1">
      <c r="A56" s="260">
        <v>26</v>
      </c>
      <c r="B56" s="75" t="s">
        <v>92</v>
      </c>
      <c r="C56" s="223">
        <v>25</v>
      </c>
      <c r="D56" s="313">
        <v>0</v>
      </c>
      <c r="E56" s="92">
        <f t="shared" si="0"/>
        <v>-25</v>
      </c>
      <c r="F56" s="301"/>
      <c r="G56" s="298"/>
      <c r="H56" s="298"/>
      <c r="I56" s="298"/>
      <c r="J56" s="298"/>
      <c r="K56" s="298"/>
      <c r="L56" s="298"/>
      <c r="M56" s="299"/>
      <c r="N56" s="299"/>
      <c r="O56" s="299"/>
      <c r="P56" s="299"/>
      <c r="Q56" s="299"/>
      <c r="R56" s="299"/>
      <c r="S56" s="299"/>
    </row>
    <row r="57" spans="1:19" s="99" customFormat="1" ht="18" customHeight="1">
      <c r="A57" s="260">
        <v>27</v>
      </c>
      <c r="B57" s="75" t="s">
        <v>90</v>
      </c>
      <c r="C57" s="223">
        <v>105</v>
      </c>
      <c r="D57" s="313">
        <v>0</v>
      </c>
      <c r="E57" s="92">
        <f t="shared" si="0"/>
        <v>-105</v>
      </c>
      <c r="F57" s="301"/>
      <c r="G57" s="298"/>
      <c r="H57" s="298"/>
      <c r="I57" s="298"/>
      <c r="J57" s="298"/>
      <c r="K57" s="298"/>
      <c r="L57" s="298"/>
      <c r="M57" s="299"/>
      <c r="N57" s="299"/>
      <c r="O57" s="299"/>
      <c r="P57" s="299"/>
      <c r="Q57" s="299"/>
      <c r="R57" s="299"/>
      <c r="S57" s="299"/>
    </row>
    <row r="58" spans="1:19" s="99" customFormat="1" ht="18" customHeight="1">
      <c r="A58" s="260">
        <v>28</v>
      </c>
      <c r="B58" s="76" t="s">
        <v>113</v>
      </c>
      <c r="C58" s="223">
        <v>18.8</v>
      </c>
      <c r="D58" s="314">
        <v>1</v>
      </c>
      <c r="E58" s="92">
        <f t="shared" si="0"/>
        <v>-17.8</v>
      </c>
      <c r="F58" s="301"/>
      <c r="G58" s="298"/>
      <c r="H58" s="298"/>
      <c r="I58" s="298"/>
      <c r="J58" s="298"/>
      <c r="K58" s="298"/>
      <c r="L58" s="298"/>
      <c r="M58" s="299"/>
      <c r="N58" s="299"/>
      <c r="O58" s="299"/>
      <c r="P58" s="299"/>
      <c r="Q58" s="299"/>
      <c r="R58" s="299"/>
      <c r="S58" s="299"/>
    </row>
    <row r="59" spans="1:19" s="99" customFormat="1" ht="18" customHeight="1">
      <c r="A59" s="260">
        <v>29</v>
      </c>
      <c r="B59" s="76" t="s">
        <v>114</v>
      </c>
      <c r="C59" s="223">
        <v>50</v>
      </c>
      <c r="D59" s="92">
        <v>0</v>
      </c>
      <c r="E59" s="92">
        <f t="shared" si="0"/>
        <v>-50</v>
      </c>
      <c r="F59" s="301"/>
      <c r="G59" s="298"/>
      <c r="H59" s="298"/>
      <c r="I59" s="298"/>
      <c r="J59" s="298"/>
      <c r="K59" s="298"/>
      <c r="L59" s="298"/>
      <c r="M59" s="299"/>
      <c r="N59" s="299"/>
      <c r="O59" s="299"/>
      <c r="P59" s="299"/>
      <c r="Q59" s="299"/>
      <c r="R59" s="299"/>
      <c r="S59" s="299"/>
    </row>
    <row r="60" spans="1:19" s="99" customFormat="1" ht="18" hidden="1" customHeight="1">
      <c r="A60" s="260">
        <v>30</v>
      </c>
      <c r="B60" s="76"/>
      <c r="C60" s="223"/>
      <c r="D60" s="310">
        <f>'Dramakan hosqer'!F67</f>
        <v>0</v>
      </c>
      <c r="E60" s="92">
        <f>D60-C60</f>
        <v>0</v>
      </c>
      <c r="F60" s="301"/>
      <c r="G60" s="298"/>
      <c r="H60" s="298"/>
      <c r="I60" s="298"/>
      <c r="J60" s="298"/>
      <c r="K60" s="298"/>
      <c r="L60" s="298"/>
      <c r="M60" s="299"/>
      <c r="N60" s="299"/>
      <c r="O60" s="299"/>
      <c r="P60" s="299"/>
      <c r="Q60" s="299"/>
      <c r="R60" s="299"/>
      <c r="S60" s="299"/>
    </row>
    <row r="61" spans="1:19" s="99" customFormat="1" ht="18" hidden="1" customHeight="1">
      <c r="A61" s="260">
        <v>31</v>
      </c>
      <c r="B61" s="76"/>
      <c r="C61" s="223"/>
      <c r="D61" s="310">
        <f>'Dramakan hosqer'!F68</f>
        <v>0</v>
      </c>
      <c r="E61" s="92">
        <f>D61-C61</f>
        <v>0</v>
      </c>
      <c r="F61" s="302"/>
      <c r="G61" s="298"/>
      <c r="H61" s="298"/>
      <c r="I61" s="298"/>
      <c r="J61" s="298"/>
      <c r="K61" s="298"/>
      <c r="L61" s="298"/>
      <c r="M61" s="299"/>
      <c r="N61" s="299"/>
      <c r="O61" s="299"/>
      <c r="P61" s="299"/>
      <c r="Q61" s="299"/>
      <c r="R61" s="299"/>
      <c r="S61" s="299"/>
    </row>
    <row r="62" spans="1:19" s="99" customFormat="1" ht="18.75" customHeight="1">
      <c r="A62" s="260">
        <v>32</v>
      </c>
      <c r="B62" s="75" t="s">
        <v>42</v>
      </c>
      <c r="C62" s="223">
        <f>SUM(C63:C65)</f>
        <v>684.4</v>
      </c>
      <c r="D62" s="92">
        <f>SUM(D63:D65)</f>
        <v>777.2</v>
      </c>
      <c r="E62" s="92">
        <f t="shared" si="0"/>
        <v>92.800000000000068</v>
      </c>
      <c r="F62" s="301"/>
      <c r="G62" s="298"/>
      <c r="H62" s="298"/>
      <c r="I62" s="298"/>
      <c r="J62" s="298"/>
      <c r="K62" s="298"/>
      <c r="L62" s="298"/>
      <c r="M62" s="299"/>
      <c r="N62" s="299"/>
      <c r="O62" s="299"/>
      <c r="P62" s="299"/>
      <c r="Q62" s="299"/>
      <c r="R62" s="299"/>
      <c r="S62" s="299"/>
    </row>
    <row r="63" spans="1:19" ht="18" hidden="1" customHeight="1">
      <c r="A63" s="316">
        <v>32.1</v>
      </c>
      <c r="B63" s="317" t="s">
        <v>43</v>
      </c>
      <c r="C63" s="223"/>
      <c r="D63" s="300">
        <v>0</v>
      </c>
      <c r="E63" s="300">
        <f t="shared" si="0"/>
        <v>0</v>
      </c>
    </row>
    <row r="64" spans="1:19" ht="18" customHeight="1">
      <c r="A64" s="316">
        <v>32.200000000000003</v>
      </c>
      <c r="B64" s="317" t="s">
        <v>62</v>
      </c>
      <c r="C64" s="223">
        <v>684.4</v>
      </c>
      <c r="D64" s="318">
        <f>532.9+244.3</f>
        <v>777.2</v>
      </c>
      <c r="E64" s="300">
        <f t="shared" si="0"/>
        <v>92.800000000000068</v>
      </c>
    </row>
    <row r="65" spans="1:19" ht="18" customHeight="1">
      <c r="A65" s="316">
        <v>32.299999999999997</v>
      </c>
      <c r="B65" s="317" t="s">
        <v>123</v>
      </c>
      <c r="C65" s="223">
        <v>0</v>
      </c>
      <c r="D65" s="92">
        <f>'Dramakan hosqer'!F72</f>
        <v>0</v>
      </c>
      <c r="E65" s="300">
        <f t="shared" si="0"/>
        <v>0</v>
      </c>
    </row>
    <row r="66" spans="1:19" s="99" customFormat="1" ht="18" customHeight="1">
      <c r="A66" s="319">
        <v>33</v>
      </c>
      <c r="B66" s="320" t="s">
        <v>118</v>
      </c>
      <c r="C66" s="223">
        <v>30</v>
      </c>
      <c r="D66" s="92">
        <v>40</v>
      </c>
      <c r="E66" s="92">
        <f t="shared" si="0"/>
        <v>10</v>
      </c>
      <c r="F66" s="301"/>
      <c r="G66" s="298"/>
      <c r="H66" s="298"/>
      <c r="I66" s="298"/>
      <c r="J66" s="298"/>
      <c r="K66" s="298"/>
      <c r="L66" s="298"/>
      <c r="M66" s="299"/>
      <c r="N66" s="299"/>
      <c r="O66" s="299"/>
      <c r="P66" s="299"/>
      <c r="Q66" s="299"/>
      <c r="R66" s="299"/>
      <c r="S66" s="299"/>
    </row>
    <row r="67" spans="1:19" s="99" customFormat="1" ht="18" customHeight="1">
      <c r="A67" s="319">
        <v>34</v>
      </c>
      <c r="B67" s="75" t="s">
        <v>44</v>
      </c>
      <c r="C67" s="223">
        <v>844.3</v>
      </c>
      <c r="D67" s="223">
        <v>844.3</v>
      </c>
      <c r="E67" s="92">
        <f t="shared" si="0"/>
        <v>0</v>
      </c>
      <c r="F67" s="301"/>
      <c r="G67" s="298"/>
      <c r="H67" s="298"/>
      <c r="I67" s="298"/>
      <c r="J67" s="298"/>
      <c r="K67" s="298"/>
      <c r="L67" s="298"/>
      <c r="M67" s="299"/>
      <c r="N67" s="299"/>
      <c r="O67" s="299"/>
      <c r="P67" s="299"/>
      <c r="Q67" s="299"/>
      <c r="R67" s="299"/>
      <c r="S67" s="299"/>
    </row>
    <row r="68" spans="1:19" s="99" customFormat="1" ht="18" customHeight="1">
      <c r="A68" s="319">
        <v>35</v>
      </c>
      <c r="B68" s="78" t="s">
        <v>124</v>
      </c>
      <c r="C68" s="223">
        <v>729.4</v>
      </c>
      <c r="D68" s="92">
        <v>729.4</v>
      </c>
      <c r="E68" s="92">
        <f t="shared" si="0"/>
        <v>0</v>
      </c>
      <c r="F68" s="301"/>
      <c r="G68" s="298"/>
      <c r="H68" s="298"/>
      <c r="I68" s="298"/>
      <c r="J68" s="298"/>
      <c r="K68" s="298"/>
      <c r="L68" s="298"/>
      <c r="M68" s="299"/>
      <c r="N68" s="299"/>
      <c r="O68" s="299"/>
      <c r="P68" s="299"/>
      <c r="Q68" s="299"/>
      <c r="R68" s="299"/>
      <c r="S68" s="299"/>
    </row>
    <row r="69" spans="1:19" s="245" customFormat="1" ht="21.75" customHeight="1">
      <c r="A69" s="303" t="s">
        <v>79</v>
      </c>
      <c r="B69" s="117" t="s">
        <v>84</v>
      </c>
      <c r="C69" s="296">
        <f>+C70+C78+C82</f>
        <v>883</v>
      </c>
      <c r="D69" s="296">
        <f>+D70+D78+D82</f>
        <v>1042</v>
      </c>
      <c r="E69" s="321">
        <f t="shared" si="0"/>
        <v>159</v>
      </c>
      <c r="F69" s="287"/>
      <c r="G69" s="280"/>
      <c r="H69" s="280"/>
      <c r="I69" s="280"/>
      <c r="J69" s="280"/>
      <c r="K69" s="280"/>
      <c r="L69" s="280"/>
      <c r="M69" s="281"/>
      <c r="N69" s="281"/>
      <c r="O69" s="281"/>
      <c r="P69" s="281"/>
      <c r="Q69" s="281"/>
      <c r="R69" s="281"/>
      <c r="S69" s="281"/>
    </row>
    <row r="70" spans="1:19" s="99" customFormat="1" ht="18" customHeight="1">
      <c r="A70" s="319">
        <v>1</v>
      </c>
      <c r="B70" s="97" t="s">
        <v>134</v>
      </c>
      <c r="C70" s="92">
        <f>SUM(C71:C77)</f>
        <v>633</v>
      </c>
      <c r="D70" s="92">
        <f>SUM(D71:D77)</f>
        <v>1042</v>
      </c>
      <c r="E70" s="92">
        <f t="shared" si="0"/>
        <v>409</v>
      </c>
      <c r="F70" s="301"/>
      <c r="G70" s="298"/>
      <c r="H70" s="298"/>
      <c r="I70" s="298"/>
      <c r="J70" s="298"/>
      <c r="K70" s="298"/>
      <c r="L70" s="298"/>
      <c r="M70" s="299"/>
      <c r="N70" s="299"/>
      <c r="O70" s="299"/>
      <c r="P70" s="299"/>
      <c r="Q70" s="299"/>
      <c r="R70" s="299"/>
      <c r="S70" s="299"/>
    </row>
    <row r="71" spans="1:19" s="99" customFormat="1" ht="18" customHeight="1">
      <c r="A71" s="319">
        <v>1.1000000000000001</v>
      </c>
      <c r="B71" s="97" t="s">
        <v>77</v>
      </c>
      <c r="C71" s="92">
        <v>200</v>
      </c>
      <c r="D71" s="92">
        <v>0</v>
      </c>
      <c r="E71" s="92">
        <f t="shared" ref="E71:E89" si="1">D71-C71</f>
        <v>-200</v>
      </c>
      <c r="F71" s="301"/>
      <c r="G71" s="298"/>
      <c r="H71" s="298"/>
      <c r="I71" s="298"/>
      <c r="J71" s="298"/>
      <c r="K71" s="298"/>
      <c r="L71" s="298"/>
      <c r="M71" s="299"/>
      <c r="N71" s="299"/>
      <c r="O71" s="299"/>
      <c r="P71" s="299"/>
      <c r="Q71" s="299"/>
      <c r="R71" s="299"/>
      <c r="S71" s="299"/>
    </row>
    <row r="72" spans="1:19" s="99" customFormat="1" ht="18" hidden="1" customHeight="1">
      <c r="A72" s="319">
        <v>1.2</v>
      </c>
      <c r="B72" s="97" t="s">
        <v>125</v>
      </c>
      <c r="C72" s="92"/>
      <c r="D72" s="92"/>
      <c r="E72" s="92">
        <f t="shared" si="1"/>
        <v>0</v>
      </c>
      <c r="F72" s="301"/>
      <c r="G72" s="298"/>
      <c r="H72" s="298"/>
      <c r="I72" s="298"/>
      <c r="J72" s="298"/>
      <c r="K72" s="298"/>
      <c r="L72" s="298"/>
      <c r="M72" s="299"/>
      <c r="N72" s="299"/>
      <c r="O72" s="299"/>
      <c r="P72" s="299"/>
      <c r="Q72" s="299"/>
      <c r="R72" s="299"/>
      <c r="S72" s="299"/>
    </row>
    <row r="73" spans="1:19" s="99" customFormat="1" ht="18" customHeight="1">
      <c r="A73" s="319">
        <v>1.3</v>
      </c>
      <c r="B73" s="97" t="s">
        <v>126</v>
      </c>
      <c r="C73" s="92">
        <v>250</v>
      </c>
      <c r="D73" s="92">
        <v>861</v>
      </c>
      <c r="E73" s="92">
        <f t="shared" si="1"/>
        <v>611</v>
      </c>
      <c r="F73" s="301"/>
      <c r="G73" s="298"/>
      <c r="H73" s="298"/>
      <c r="I73" s="298"/>
      <c r="J73" s="298"/>
      <c r="K73" s="298"/>
      <c r="L73" s="298"/>
      <c r="M73" s="299"/>
      <c r="N73" s="299"/>
      <c r="O73" s="299"/>
      <c r="P73" s="299"/>
      <c r="Q73" s="299"/>
      <c r="R73" s="299"/>
      <c r="S73" s="299"/>
    </row>
    <row r="74" spans="1:19" s="99" customFormat="1" ht="18" customHeight="1">
      <c r="A74" s="319">
        <v>1.4</v>
      </c>
      <c r="B74" s="97" t="s">
        <v>127</v>
      </c>
      <c r="C74" s="92">
        <v>0</v>
      </c>
      <c r="D74" s="92">
        <v>181</v>
      </c>
      <c r="E74" s="92">
        <f t="shared" si="1"/>
        <v>181</v>
      </c>
      <c r="F74" s="301"/>
      <c r="G74" s="298"/>
      <c r="H74" s="298"/>
      <c r="I74" s="298"/>
      <c r="J74" s="298"/>
      <c r="K74" s="298"/>
      <c r="L74" s="298"/>
      <c r="M74" s="299"/>
      <c r="N74" s="299"/>
      <c r="O74" s="299"/>
      <c r="P74" s="299"/>
      <c r="Q74" s="299"/>
      <c r="R74" s="299"/>
      <c r="S74" s="299"/>
    </row>
    <row r="75" spans="1:19" s="99" customFormat="1" ht="18" customHeight="1">
      <c r="A75" s="319">
        <v>1.5</v>
      </c>
      <c r="B75" s="97" t="s">
        <v>93</v>
      </c>
      <c r="C75" s="92">
        <v>183</v>
      </c>
      <c r="D75" s="92">
        <v>0</v>
      </c>
      <c r="E75" s="92">
        <f t="shared" si="1"/>
        <v>-183</v>
      </c>
      <c r="F75" s="301"/>
      <c r="G75" s="298"/>
      <c r="H75" s="298"/>
      <c r="I75" s="298"/>
      <c r="J75" s="298"/>
      <c r="K75" s="298"/>
      <c r="L75" s="298"/>
      <c r="M75" s="299"/>
      <c r="N75" s="299"/>
      <c r="O75" s="299"/>
      <c r="P75" s="299"/>
      <c r="Q75" s="299"/>
      <c r="R75" s="299"/>
      <c r="S75" s="299"/>
    </row>
    <row r="76" spans="1:19" s="99" customFormat="1" ht="18" hidden="1" customHeight="1">
      <c r="A76" s="319">
        <v>1.6</v>
      </c>
      <c r="B76" s="97" t="s">
        <v>94</v>
      </c>
      <c r="C76" s="92"/>
      <c r="D76" s="92">
        <f>'Dramakan hosqer'!F83</f>
        <v>0</v>
      </c>
      <c r="E76" s="92">
        <f>D76-C76</f>
        <v>0</v>
      </c>
      <c r="F76" s="301"/>
      <c r="G76" s="298"/>
      <c r="H76" s="298"/>
      <c r="I76" s="298"/>
      <c r="J76" s="298"/>
      <c r="K76" s="298"/>
      <c r="L76" s="298"/>
      <c r="M76" s="299"/>
      <c r="N76" s="299"/>
      <c r="O76" s="299"/>
      <c r="P76" s="299"/>
      <c r="Q76" s="299"/>
      <c r="R76" s="299"/>
      <c r="S76" s="299"/>
    </row>
    <row r="77" spans="1:19" s="99" customFormat="1" ht="18" hidden="1" customHeight="1">
      <c r="A77" s="319">
        <v>1.7</v>
      </c>
      <c r="B77" s="97" t="s">
        <v>168</v>
      </c>
      <c r="C77" s="92"/>
      <c r="D77" s="92">
        <v>0</v>
      </c>
      <c r="E77" s="92">
        <f t="shared" si="1"/>
        <v>0</v>
      </c>
      <c r="F77" s="302"/>
      <c r="G77" s="298"/>
      <c r="H77" s="298"/>
      <c r="I77" s="298"/>
      <c r="J77" s="298"/>
      <c r="K77" s="298"/>
      <c r="L77" s="298"/>
      <c r="M77" s="299"/>
      <c r="N77" s="299"/>
      <c r="O77" s="299"/>
      <c r="P77" s="299"/>
      <c r="Q77" s="299"/>
      <c r="R77" s="299"/>
      <c r="S77" s="299"/>
    </row>
    <row r="78" spans="1:19" s="99" customFormat="1" ht="36.75" customHeight="1">
      <c r="A78" s="319">
        <v>2</v>
      </c>
      <c r="B78" s="97" t="s">
        <v>45</v>
      </c>
      <c r="C78" s="92">
        <f>SUM(C79:C81)</f>
        <v>250</v>
      </c>
      <c r="D78" s="92">
        <f>SUM(D79:D81)</f>
        <v>0</v>
      </c>
      <c r="E78" s="92">
        <f t="shared" si="1"/>
        <v>-250</v>
      </c>
      <c r="F78" s="301"/>
      <c r="G78" s="298"/>
      <c r="H78" s="298"/>
      <c r="I78" s="298"/>
      <c r="J78" s="298"/>
      <c r="K78" s="298"/>
      <c r="L78" s="298"/>
      <c r="M78" s="299"/>
      <c r="N78" s="299"/>
      <c r="O78" s="299"/>
      <c r="P78" s="299"/>
      <c r="Q78" s="299"/>
      <c r="R78" s="299"/>
      <c r="S78" s="299"/>
    </row>
    <row r="79" spans="1:19" s="99" customFormat="1" ht="18" hidden="1" customHeight="1">
      <c r="A79" s="319">
        <v>2.1</v>
      </c>
      <c r="B79" s="97" t="s">
        <v>87</v>
      </c>
      <c r="C79" s="92">
        <v>0</v>
      </c>
      <c r="D79" s="92">
        <f>'Dramakan hosqer'!F86</f>
        <v>0</v>
      </c>
      <c r="E79" s="92">
        <f t="shared" si="1"/>
        <v>0</v>
      </c>
      <c r="F79" s="301"/>
      <c r="G79" s="298"/>
      <c r="H79" s="298"/>
      <c r="I79" s="298"/>
      <c r="J79" s="298"/>
      <c r="K79" s="298"/>
      <c r="L79" s="298"/>
      <c r="M79" s="299"/>
      <c r="N79" s="299"/>
      <c r="O79" s="299"/>
      <c r="P79" s="299"/>
      <c r="Q79" s="299"/>
      <c r="R79" s="299"/>
      <c r="S79" s="299"/>
    </row>
    <row r="80" spans="1:19" s="99" customFormat="1" ht="18" customHeight="1">
      <c r="A80" s="319">
        <v>2.2000000000000002</v>
      </c>
      <c r="B80" s="322" t="s">
        <v>86</v>
      </c>
      <c r="C80" s="92">
        <v>50</v>
      </c>
      <c r="D80" s="92">
        <v>0</v>
      </c>
      <c r="E80" s="92">
        <f t="shared" si="1"/>
        <v>-50</v>
      </c>
      <c r="F80" s="301"/>
      <c r="G80" s="298"/>
      <c r="H80" s="298"/>
      <c r="I80" s="298"/>
      <c r="J80" s="298"/>
      <c r="K80" s="298"/>
      <c r="L80" s="298"/>
      <c r="M80" s="299"/>
      <c r="N80" s="299"/>
      <c r="O80" s="299"/>
      <c r="P80" s="299"/>
      <c r="Q80" s="299"/>
      <c r="R80" s="299"/>
      <c r="S80" s="299"/>
    </row>
    <row r="81" spans="1:19" s="99" customFormat="1" ht="18" customHeight="1">
      <c r="A81" s="319">
        <v>2.2999999999999998</v>
      </c>
      <c r="B81" s="97" t="s">
        <v>63</v>
      </c>
      <c r="C81" s="92">
        <v>200</v>
      </c>
      <c r="D81" s="92">
        <v>0</v>
      </c>
      <c r="E81" s="92">
        <f t="shared" si="1"/>
        <v>-200</v>
      </c>
      <c r="F81" s="323"/>
      <c r="G81" s="298"/>
      <c r="H81" s="298"/>
      <c r="I81" s="298"/>
      <c r="J81" s="298"/>
      <c r="K81" s="298"/>
      <c r="L81" s="298"/>
      <c r="M81" s="299"/>
      <c r="N81" s="299"/>
      <c r="O81" s="299"/>
      <c r="P81" s="299"/>
      <c r="Q81" s="299"/>
      <c r="R81" s="299"/>
      <c r="S81" s="299"/>
    </row>
    <row r="82" spans="1:19" s="327" customFormat="1" ht="33" hidden="1" customHeight="1">
      <c r="A82" s="319">
        <v>3</v>
      </c>
      <c r="B82" s="97" t="s">
        <v>129</v>
      </c>
      <c r="C82" s="92"/>
      <c r="D82" s="92">
        <f>'Dramakan hosqer'!F89</f>
        <v>0</v>
      </c>
      <c r="E82" s="92">
        <f t="shared" si="1"/>
        <v>0</v>
      </c>
      <c r="F82" s="324"/>
      <c r="G82" s="325"/>
      <c r="H82" s="325"/>
      <c r="I82" s="325"/>
      <c r="J82" s="325"/>
      <c r="K82" s="325"/>
      <c r="L82" s="325"/>
      <c r="M82" s="326"/>
      <c r="N82" s="326"/>
      <c r="O82" s="326"/>
      <c r="P82" s="326"/>
      <c r="Q82" s="326"/>
      <c r="R82" s="326"/>
      <c r="S82" s="326"/>
    </row>
    <row r="83" spans="1:19" s="245" customFormat="1" ht="38.25" hidden="1" customHeight="1">
      <c r="A83" s="303" t="s">
        <v>80</v>
      </c>
      <c r="B83" s="117" t="s">
        <v>130</v>
      </c>
      <c r="C83" s="296">
        <f>SUM(C84:C85)</f>
        <v>0</v>
      </c>
      <c r="D83" s="296">
        <f>SUM(D84:D85)</f>
        <v>0</v>
      </c>
      <c r="E83" s="321">
        <f t="shared" si="1"/>
        <v>0</v>
      </c>
      <c r="F83" s="287"/>
      <c r="G83" s="280"/>
      <c r="H83" s="280"/>
      <c r="I83" s="280"/>
      <c r="J83" s="280"/>
      <c r="K83" s="280"/>
      <c r="L83" s="280"/>
      <c r="M83" s="281"/>
      <c r="N83" s="281"/>
      <c r="O83" s="281"/>
      <c r="P83" s="281"/>
      <c r="Q83" s="281"/>
      <c r="R83" s="281"/>
      <c r="S83" s="281"/>
    </row>
    <row r="84" spans="1:19" s="99" customFormat="1" ht="18" hidden="1" customHeight="1">
      <c r="A84" s="319">
        <v>1</v>
      </c>
      <c r="B84" s="76"/>
      <c r="C84" s="92"/>
      <c r="D84" s="92">
        <f>'Dramakan hosqer'!F91</f>
        <v>0</v>
      </c>
      <c r="E84" s="92">
        <f t="shared" si="1"/>
        <v>0</v>
      </c>
      <c r="F84" s="301"/>
      <c r="G84" s="298"/>
      <c r="H84" s="298"/>
      <c r="I84" s="298"/>
      <c r="J84" s="298"/>
      <c r="K84" s="298"/>
      <c r="L84" s="298"/>
      <c r="M84" s="299"/>
      <c r="N84" s="299"/>
      <c r="O84" s="299"/>
      <c r="P84" s="299"/>
      <c r="Q84" s="299"/>
      <c r="R84" s="299"/>
      <c r="S84" s="299"/>
    </row>
    <row r="85" spans="1:19" s="328" customFormat="1" ht="18" hidden="1" customHeight="1">
      <c r="A85" s="319">
        <v>2</v>
      </c>
      <c r="B85" s="76"/>
      <c r="C85" s="92"/>
      <c r="D85" s="92">
        <f>'Dramakan hosqer'!F92</f>
        <v>0</v>
      </c>
      <c r="E85" s="92">
        <f t="shared" si="1"/>
        <v>0</v>
      </c>
      <c r="F85" s="302"/>
      <c r="G85" s="325"/>
      <c r="H85" s="325"/>
      <c r="I85" s="325"/>
      <c r="J85" s="325"/>
      <c r="K85" s="325"/>
      <c r="L85" s="325"/>
      <c r="M85" s="326"/>
      <c r="N85" s="326"/>
      <c r="O85" s="326"/>
      <c r="P85" s="326"/>
      <c r="Q85" s="326"/>
      <c r="R85" s="326"/>
      <c r="S85" s="326"/>
    </row>
    <row r="86" spans="1:19" s="245" customFormat="1" ht="24.75" customHeight="1">
      <c r="A86" s="303" t="s">
        <v>82</v>
      </c>
      <c r="B86" s="117" t="s">
        <v>81</v>
      </c>
      <c r="C86" s="296">
        <f>SUM(C87:C88)</f>
        <v>1000</v>
      </c>
      <c r="D86" s="296">
        <f>SUM(D87:D88)</f>
        <v>0</v>
      </c>
      <c r="E86" s="321">
        <f t="shared" si="1"/>
        <v>-1000</v>
      </c>
      <c r="F86" s="287"/>
      <c r="G86" s="280"/>
      <c r="H86" s="280"/>
      <c r="I86" s="280"/>
      <c r="J86" s="280"/>
      <c r="K86" s="280"/>
      <c r="L86" s="280"/>
      <c r="M86" s="281"/>
      <c r="N86" s="281"/>
      <c r="O86" s="281"/>
      <c r="P86" s="281"/>
      <c r="Q86" s="281"/>
      <c r="R86" s="281"/>
      <c r="S86" s="281"/>
    </row>
    <row r="87" spans="1:19" s="99" customFormat="1" ht="18" customHeight="1">
      <c r="A87" s="319">
        <v>1</v>
      </c>
      <c r="B87" s="329" t="s">
        <v>13</v>
      </c>
      <c r="C87" s="92">
        <v>1000</v>
      </c>
      <c r="D87" s="92">
        <v>0</v>
      </c>
      <c r="E87" s="92">
        <f t="shared" si="1"/>
        <v>-1000</v>
      </c>
      <c r="F87" s="301"/>
      <c r="G87" s="298"/>
      <c r="H87" s="298"/>
      <c r="I87" s="298"/>
      <c r="J87" s="298"/>
      <c r="K87" s="298"/>
      <c r="L87" s="298"/>
      <c r="M87" s="299"/>
      <c r="N87" s="299"/>
      <c r="O87" s="299"/>
      <c r="P87" s="299"/>
      <c r="Q87" s="299"/>
      <c r="R87" s="299"/>
      <c r="S87" s="299"/>
    </row>
    <row r="88" spans="1:19" s="328" customFormat="1" ht="17.25" hidden="1" customHeight="1">
      <c r="A88" s="319">
        <v>2</v>
      </c>
      <c r="B88" s="97"/>
      <c r="C88" s="92"/>
      <c r="D88" s="92">
        <f>'Dramakan hosqer'!F95</f>
        <v>0</v>
      </c>
      <c r="E88" s="92">
        <f t="shared" si="1"/>
        <v>0</v>
      </c>
      <c r="F88" s="302"/>
      <c r="G88" s="325"/>
      <c r="H88" s="325"/>
      <c r="I88" s="325"/>
      <c r="J88" s="325"/>
      <c r="K88" s="325"/>
      <c r="L88" s="325"/>
      <c r="M88" s="326"/>
      <c r="N88" s="326"/>
      <c r="O88" s="326"/>
      <c r="P88" s="326"/>
      <c r="Q88" s="326"/>
      <c r="R88" s="326"/>
      <c r="S88" s="326"/>
    </row>
    <row r="89" spans="1:19" s="335" customFormat="1" ht="43.5" customHeight="1">
      <c r="A89" s="295" t="s">
        <v>46</v>
      </c>
      <c r="B89" s="117" t="s">
        <v>47</v>
      </c>
      <c r="C89" s="330">
        <f>C6+C7-C23</f>
        <v>1153.5450000000055</v>
      </c>
      <c r="D89" s="330">
        <f>D6+D7-D23</f>
        <v>10911.900000000001</v>
      </c>
      <c r="E89" s="296">
        <f t="shared" si="1"/>
        <v>9758.3549999999959</v>
      </c>
      <c r="F89" s="331"/>
      <c r="G89" s="332"/>
      <c r="H89" s="333"/>
      <c r="I89" s="333"/>
      <c r="J89" s="333"/>
      <c r="K89" s="333"/>
      <c r="L89" s="333"/>
      <c r="M89" s="334"/>
      <c r="N89" s="334"/>
      <c r="O89" s="334"/>
      <c r="P89" s="334"/>
      <c r="Q89" s="334"/>
      <c r="R89" s="334"/>
      <c r="S89" s="334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3" right="0.13" top="0.18" bottom="0.18" header="0.12" footer="0.12"/>
  <pageSetup paperSize="9" scale="5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N24"/>
  <sheetViews>
    <sheetView view="pageBreakPreview" topLeftCell="A4" zoomScaleSheetLayoutView="100" workbookViewId="0">
      <selection activeCell="I10" sqref="I10"/>
    </sheetView>
  </sheetViews>
  <sheetFormatPr defaultRowHeight="13.5"/>
  <cols>
    <col min="1" max="1" width="4.5703125" style="1" customWidth="1"/>
    <col min="2" max="2" width="25.5703125" style="1" customWidth="1"/>
    <col min="3" max="3" width="21.7109375" style="1" customWidth="1"/>
    <col min="4" max="4" width="17" style="1" customWidth="1"/>
    <col min="5" max="5" width="14.7109375" style="1" customWidth="1"/>
    <col min="6" max="6" width="15.85546875" style="1" customWidth="1"/>
    <col min="7" max="7" width="16.140625" style="1" customWidth="1"/>
    <col min="8" max="8" width="14.140625" style="1" customWidth="1"/>
    <col min="9" max="9" width="14.42578125" style="1" customWidth="1"/>
    <col min="10" max="10" width="19.28515625" style="1" customWidth="1"/>
    <col min="11" max="257" width="9.140625" style="1"/>
    <col min="258" max="258" width="4.5703125" style="1" customWidth="1"/>
    <col min="259" max="259" width="20.5703125" style="1" customWidth="1"/>
    <col min="260" max="260" width="14.42578125" style="1" customWidth="1"/>
    <col min="261" max="261" width="16.5703125" style="1" customWidth="1"/>
    <col min="262" max="262" width="12.42578125" style="1" customWidth="1"/>
    <col min="263" max="263" width="13.7109375" style="1" customWidth="1"/>
    <col min="264" max="264" width="14.7109375" style="1" customWidth="1"/>
    <col min="265" max="265" width="13.42578125" style="1" customWidth="1"/>
    <col min="266" max="266" width="16.5703125" style="1" customWidth="1"/>
    <col min="267" max="513" width="9.140625" style="1"/>
    <col min="514" max="514" width="4.5703125" style="1" customWidth="1"/>
    <col min="515" max="515" width="20.5703125" style="1" customWidth="1"/>
    <col min="516" max="516" width="14.42578125" style="1" customWidth="1"/>
    <col min="517" max="517" width="16.5703125" style="1" customWidth="1"/>
    <col min="518" max="518" width="12.42578125" style="1" customWidth="1"/>
    <col min="519" max="519" width="13.7109375" style="1" customWidth="1"/>
    <col min="520" max="520" width="14.7109375" style="1" customWidth="1"/>
    <col min="521" max="521" width="13.42578125" style="1" customWidth="1"/>
    <col min="522" max="522" width="16.5703125" style="1" customWidth="1"/>
    <col min="523" max="769" width="9.140625" style="1"/>
    <col min="770" max="770" width="4.5703125" style="1" customWidth="1"/>
    <col min="771" max="771" width="20.5703125" style="1" customWidth="1"/>
    <col min="772" max="772" width="14.42578125" style="1" customWidth="1"/>
    <col min="773" max="773" width="16.5703125" style="1" customWidth="1"/>
    <col min="774" max="774" width="12.42578125" style="1" customWidth="1"/>
    <col min="775" max="775" width="13.7109375" style="1" customWidth="1"/>
    <col min="776" max="776" width="14.7109375" style="1" customWidth="1"/>
    <col min="777" max="777" width="13.42578125" style="1" customWidth="1"/>
    <col min="778" max="778" width="16.5703125" style="1" customWidth="1"/>
    <col min="779" max="1025" width="9.140625" style="1"/>
    <col min="1026" max="1026" width="4.5703125" style="1" customWidth="1"/>
    <col min="1027" max="1027" width="20.5703125" style="1" customWidth="1"/>
    <col min="1028" max="1028" width="14.42578125" style="1" customWidth="1"/>
    <col min="1029" max="1029" width="16.5703125" style="1" customWidth="1"/>
    <col min="1030" max="1030" width="12.42578125" style="1" customWidth="1"/>
    <col min="1031" max="1031" width="13.7109375" style="1" customWidth="1"/>
    <col min="1032" max="1032" width="14.7109375" style="1" customWidth="1"/>
    <col min="1033" max="1033" width="13.42578125" style="1" customWidth="1"/>
    <col min="1034" max="1034" width="16.5703125" style="1" customWidth="1"/>
    <col min="1035" max="1281" width="9.140625" style="1"/>
    <col min="1282" max="1282" width="4.5703125" style="1" customWidth="1"/>
    <col min="1283" max="1283" width="20.5703125" style="1" customWidth="1"/>
    <col min="1284" max="1284" width="14.42578125" style="1" customWidth="1"/>
    <col min="1285" max="1285" width="16.5703125" style="1" customWidth="1"/>
    <col min="1286" max="1286" width="12.42578125" style="1" customWidth="1"/>
    <col min="1287" max="1287" width="13.7109375" style="1" customWidth="1"/>
    <col min="1288" max="1288" width="14.7109375" style="1" customWidth="1"/>
    <col min="1289" max="1289" width="13.42578125" style="1" customWidth="1"/>
    <col min="1290" max="1290" width="16.5703125" style="1" customWidth="1"/>
    <col min="1291" max="1537" width="9.140625" style="1"/>
    <col min="1538" max="1538" width="4.5703125" style="1" customWidth="1"/>
    <col min="1539" max="1539" width="20.5703125" style="1" customWidth="1"/>
    <col min="1540" max="1540" width="14.42578125" style="1" customWidth="1"/>
    <col min="1541" max="1541" width="16.5703125" style="1" customWidth="1"/>
    <col min="1542" max="1542" width="12.42578125" style="1" customWidth="1"/>
    <col min="1543" max="1543" width="13.7109375" style="1" customWidth="1"/>
    <col min="1544" max="1544" width="14.7109375" style="1" customWidth="1"/>
    <col min="1545" max="1545" width="13.42578125" style="1" customWidth="1"/>
    <col min="1546" max="1546" width="16.5703125" style="1" customWidth="1"/>
    <col min="1547" max="1793" width="9.140625" style="1"/>
    <col min="1794" max="1794" width="4.5703125" style="1" customWidth="1"/>
    <col min="1795" max="1795" width="20.5703125" style="1" customWidth="1"/>
    <col min="1796" max="1796" width="14.42578125" style="1" customWidth="1"/>
    <col min="1797" max="1797" width="16.5703125" style="1" customWidth="1"/>
    <col min="1798" max="1798" width="12.42578125" style="1" customWidth="1"/>
    <col min="1799" max="1799" width="13.7109375" style="1" customWidth="1"/>
    <col min="1800" max="1800" width="14.7109375" style="1" customWidth="1"/>
    <col min="1801" max="1801" width="13.42578125" style="1" customWidth="1"/>
    <col min="1802" max="1802" width="16.5703125" style="1" customWidth="1"/>
    <col min="1803" max="2049" width="9.140625" style="1"/>
    <col min="2050" max="2050" width="4.5703125" style="1" customWidth="1"/>
    <col min="2051" max="2051" width="20.5703125" style="1" customWidth="1"/>
    <col min="2052" max="2052" width="14.42578125" style="1" customWidth="1"/>
    <col min="2053" max="2053" width="16.5703125" style="1" customWidth="1"/>
    <col min="2054" max="2054" width="12.42578125" style="1" customWidth="1"/>
    <col min="2055" max="2055" width="13.7109375" style="1" customWidth="1"/>
    <col min="2056" max="2056" width="14.7109375" style="1" customWidth="1"/>
    <col min="2057" max="2057" width="13.42578125" style="1" customWidth="1"/>
    <col min="2058" max="2058" width="16.5703125" style="1" customWidth="1"/>
    <col min="2059" max="2305" width="9.140625" style="1"/>
    <col min="2306" max="2306" width="4.5703125" style="1" customWidth="1"/>
    <col min="2307" max="2307" width="20.5703125" style="1" customWidth="1"/>
    <col min="2308" max="2308" width="14.42578125" style="1" customWidth="1"/>
    <col min="2309" max="2309" width="16.5703125" style="1" customWidth="1"/>
    <col min="2310" max="2310" width="12.42578125" style="1" customWidth="1"/>
    <col min="2311" max="2311" width="13.7109375" style="1" customWidth="1"/>
    <col min="2312" max="2312" width="14.7109375" style="1" customWidth="1"/>
    <col min="2313" max="2313" width="13.42578125" style="1" customWidth="1"/>
    <col min="2314" max="2314" width="16.5703125" style="1" customWidth="1"/>
    <col min="2315" max="2561" width="9.140625" style="1"/>
    <col min="2562" max="2562" width="4.5703125" style="1" customWidth="1"/>
    <col min="2563" max="2563" width="20.5703125" style="1" customWidth="1"/>
    <col min="2564" max="2564" width="14.42578125" style="1" customWidth="1"/>
    <col min="2565" max="2565" width="16.5703125" style="1" customWidth="1"/>
    <col min="2566" max="2566" width="12.42578125" style="1" customWidth="1"/>
    <col min="2567" max="2567" width="13.7109375" style="1" customWidth="1"/>
    <col min="2568" max="2568" width="14.7109375" style="1" customWidth="1"/>
    <col min="2569" max="2569" width="13.42578125" style="1" customWidth="1"/>
    <col min="2570" max="2570" width="16.5703125" style="1" customWidth="1"/>
    <col min="2571" max="2817" width="9.140625" style="1"/>
    <col min="2818" max="2818" width="4.5703125" style="1" customWidth="1"/>
    <col min="2819" max="2819" width="20.5703125" style="1" customWidth="1"/>
    <col min="2820" max="2820" width="14.42578125" style="1" customWidth="1"/>
    <col min="2821" max="2821" width="16.5703125" style="1" customWidth="1"/>
    <col min="2822" max="2822" width="12.42578125" style="1" customWidth="1"/>
    <col min="2823" max="2823" width="13.7109375" style="1" customWidth="1"/>
    <col min="2824" max="2824" width="14.7109375" style="1" customWidth="1"/>
    <col min="2825" max="2825" width="13.42578125" style="1" customWidth="1"/>
    <col min="2826" max="2826" width="16.5703125" style="1" customWidth="1"/>
    <col min="2827" max="3073" width="9.140625" style="1"/>
    <col min="3074" max="3074" width="4.5703125" style="1" customWidth="1"/>
    <col min="3075" max="3075" width="20.5703125" style="1" customWidth="1"/>
    <col min="3076" max="3076" width="14.42578125" style="1" customWidth="1"/>
    <col min="3077" max="3077" width="16.5703125" style="1" customWidth="1"/>
    <col min="3078" max="3078" width="12.42578125" style="1" customWidth="1"/>
    <col min="3079" max="3079" width="13.7109375" style="1" customWidth="1"/>
    <col min="3080" max="3080" width="14.7109375" style="1" customWidth="1"/>
    <col min="3081" max="3081" width="13.42578125" style="1" customWidth="1"/>
    <col min="3082" max="3082" width="16.5703125" style="1" customWidth="1"/>
    <col min="3083" max="3329" width="9.140625" style="1"/>
    <col min="3330" max="3330" width="4.5703125" style="1" customWidth="1"/>
    <col min="3331" max="3331" width="20.5703125" style="1" customWidth="1"/>
    <col min="3332" max="3332" width="14.42578125" style="1" customWidth="1"/>
    <col min="3333" max="3333" width="16.5703125" style="1" customWidth="1"/>
    <col min="3334" max="3334" width="12.42578125" style="1" customWidth="1"/>
    <col min="3335" max="3335" width="13.7109375" style="1" customWidth="1"/>
    <col min="3336" max="3336" width="14.7109375" style="1" customWidth="1"/>
    <col min="3337" max="3337" width="13.42578125" style="1" customWidth="1"/>
    <col min="3338" max="3338" width="16.5703125" style="1" customWidth="1"/>
    <col min="3339" max="3585" width="9.140625" style="1"/>
    <col min="3586" max="3586" width="4.5703125" style="1" customWidth="1"/>
    <col min="3587" max="3587" width="20.5703125" style="1" customWidth="1"/>
    <col min="3588" max="3588" width="14.42578125" style="1" customWidth="1"/>
    <col min="3589" max="3589" width="16.5703125" style="1" customWidth="1"/>
    <col min="3590" max="3590" width="12.42578125" style="1" customWidth="1"/>
    <col min="3591" max="3591" width="13.7109375" style="1" customWidth="1"/>
    <col min="3592" max="3592" width="14.7109375" style="1" customWidth="1"/>
    <col min="3593" max="3593" width="13.42578125" style="1" customWidth="1"/>
    <col min="3594" max="3594" width="16.5703125" style="1" customWidth="1"/>
    <col min="3595" max="3841" width="9.140625" style="1"/>
    <col min="3842" max="3842" width="4.5703125" style="1" customWidth="1"/>
    <col min="3843" max="3843" width="20.5703125" style="1" customWidth="1"/>
    <col min="3844" max="3844" width="14.42578125" style="1" customWidth="1"/>
    <col min="3845" max="3845" width="16.5703125" style="1" customWidth="1"/>
    <col min="3846" max="3846" width="12.42578125" style="1" customWidth="1"/>
    <col min="3847" max="3847" width="13.7109375" style="1" customWidth="1"/>
    <col min="3848" max="3848" width="14.7109375" style="1" customWidth="1"/>
    <col min="3849" max="3849" width="13.42578125" style="1" customWidth="1"/>
    <col min="3850" max="3850" width="16.5703125" style="1" customWidth="1"/>
    <col min="3851" max="4097" width="9.140625" style="1"/>
    <col min="4098" max="4098" width="4.5703125" style="1" customWidth="1"/>
    <col min="4099" max="4099" width="20.5703125" style="1" customWidth="1"/>
    <col min="4100" max="4100" width="14.42578125" style="1" customWidth="1"/>
    <col min="4101" max="4101" width="16.5703125" style="1" customWidth="1"/>
    <col min="4102" max="4102" width="12.42578125" style="1" customWidth="1"/>
    <col min="4103" max="4103" width="13.7109375" style="1" customWidth="1"/>
    <col min="4104" max="4104" width="14.7109375" style="1" customWidth="1"/>
    <col min="4105" max="4105" width="13.42578125" style="1" customWidth="1"/>
    <col min="4106" max="4106" width="16.5703125" style="1" customWidth="1"/>
    <col min="4107" max="4353" width="9.140625" style="1"/>
    <col min="4354" max="4354" width="4.5703125" style="1" customWidth="1"/>
    <col min="4355" max="4355" width="20.5703125" style="1" customWidth="1"/>
    <col min="4356" max="4356" width="14.42578125" style="1" customWidth="1"/>
    <col min="4357" max="4357" width="16.5703125" style="1" customWidth="1"/>
    <col min="4358" max="4358" width="12.42578125" style="1" customWidth="1"/>
    <col min="4359" max="4359" width="13.7109375" style="1" customWidth="1"/>
    <col min="4360" max="4360" width="14.7109375" style="1" customWidth="1"/>
    <col min="4361" max="4361" width="13.42578125" style="1" customWidth="1"/>
    <col min="4362" max="4362" width="16.5703125" style="1" customWidth="1"/>
    <col min="4363" max="4609" width="9.140625" style="1"/>
    <col min="4610" max="4610" width="4.5703125" style="1" customWidth="1"/>
    <col min="4611" max="4611" width="20.5703125" style="1" customWidth="1"/>
    <col min="4612" max="4612" width="14.42578125" style="1" customWidth="1"/>
    <col min="4613" max="4613" width="16.5703125" style="1" customWidth="1"/>
    <col min="4614" max="4614" width="12.42578125" style="1" customWidth="1"/>
    <col min="4615" max="4615" width="13.7109375" style="1" customWidth="1"/>
    <col min="4616" max="4616" width="14.7109375" style="1" customWidth="1"/>
    <col min="4617" max="4617" width="13.42578125" style="1" customWidth="1"/>
    <col min="4618" max="4618" width="16.5703125" style="1" customWidth="1"/>
    <col min="4619" max="4865" width="9.140625" style="1"/>
    <col min="4866" max="4866" width="4.5703125" style="1" customWidth="1"/>
    <col min="4867" max="4867" width="20.5703125" style="1" customWidth="1"/>
    <col min="4868" max="4868" width="14.42578125" style="1" customWidth="1"/>
    <col min="4869" max="4869" width="16.5703125" style="1" customWidth="1"/>
    <col min="4870" max="4870" width="12.42578125" style="1" customWidth="1"/>
    <col min="4871" max="4871" width="13.7109375" style="1" customWidth="1"/>
    <col min="4872" max="4872" width="14.7109375" style="1" customWidth="1"/>
    <col min="4873" max="4873" width="13.42578125" style="1" customWidth="1"/>
    <col min="4874" max="4874" width="16.5703125" style="1" customWidth="1"/>
    <col min="4875" max="5121" width="9.140625" style="1"/>
    <col min="5122" max="5122" width="4.5703125" style="1" customWidth="1"/>
    <col min="5123" max="5123" width="20.5703125" style="1" customWidth="1"/>
    <col min="5124" max="5124" width="14.42578125" style="1" customWidth="1"/>
    <col min="5125" max="5125" width="16.5703125" style="1" customWidth="1"/>
    <col min="5126" max="5126" width="12.42578125" style="1" customWidth="1"/>
    <col min="5127" max="5127" width="13.7109375" style="1" customWidth="1"/>
    <col min="5128" max="5128" width="14.7109375" style="1" customWidth="1"/>
    <col min="5129" max="5129" width="13.42578125" style="1" customWidth="1"/>
    <col min="5130" max="5130" width="16.5703125" style="1" customWidth="1"/>
    <col min="5131" max="5377" width="9.140625" style="1"/>
    <col min="5378" max="5378" width="4.5703125" style="1" customWidth="1"/>
    <col min="5379" max="5379" width="20.5703125" style="1" customWidth="1"/>
    <col min="5380" max="5380" width="14.42578125" style="1" customWidth="1"/>
    <col min="5381" max="5381" width="16.5703125" style="1" customWidth="1"/>
    <col min="5382" max="5382" width="12.42578125" style="1" customWidth="1"/>
    <col min="5383" max="5383" width="13.7109375" style="1" customWidth="1"/>
    <col min="5384" max="5384" width="14.7109375" style="1" customWidth="1"/>
    <col min="5385" max="5385" width="13.42578125" style="1" customWidth="1"/>
    <col min="5386" max="5386" width="16.5703125" style="1" customWidth="1"/>
    <col min="5387" max="5633" width="9.140625" style="1"/>
    <col min="5634" max="5634" width="4.5703125" style="1" customWidth="1"/>
    <col min="5635" max="5635" width="20.5703125" style="1" customWidth="1"/>
    <col min="5636" max="5636" width="14.42578125" style="1" customWidth="1"/>
    <col min="5637" max="5637" width="16.5703125" style="1" customWidth="1"/>
    <col min="5638" max="5638" width="12.42578125" style="1" customWidth="1"/>
    <col min="5639" max="5639" width="13.7109375" style="1" customWidth="1"/>
    <col min="5640" max="5640" width="14.7109375" style="1" customWidth="1"/>
    <col min="5641" max="5641" width="13.42578125" style="1" customWidth="1"/>
    <col min="5642" max="5642" width="16.5703125" style="1" customWidth="1"/>
    <col min="5643" max="5889" width="9.140625" style="1"/>
    <col min="5890" max="5890" width="4.5703125" style="1" customWidth="1"/>
    <col min="5891" max="5891" width="20.5703125" style="1" customWidth="1"/>
    <col min="5892" max="5892" width="14.42578125" style="1" customWidth="1"/>
    <col min="5893" max="5893" width="16.5703125" style="1" customWidth="1"/>
    <col min="5894" max="5894" width="12.42578125" style="1" customWidth="1"/>
    <col min="5895" max="5895" width="13.7109375" style="1" customWidth="1"/>
    <col min="5896" max="5896" width="14.7109375" style="1" customWidth="1"/>
    <col min="5897" max="5897" width="13.42578125" style="1" customWidth="1"/>
    <col min="5898" max="5898" width="16.5703125" style="1" customWidth="1"/>
    <col min="5899" max="6145" width="9.140625" style="1"/>
    <col min="6146" max="6146" width="4.5703125" style="1" customWidth="1"/>
    <col min="6147" max="6147" width="20.5703125" style="1" customWidth="1"/>
    <col min="6148" max="6148" width="14.42578125" style="1" customWidth="1"/>
    <col min="6149" max="6149" width="16.5703125" style="1" customWidth="1"/>
    <col min="6150" max="6150" width="12.42578125" style="1" customWidth="1"/>
    <col min="6151" max="6151" width="13.7109375" style="1" customWidth="1"/>
    <col min="6152" max="6152" width="14.7109375" style="1" customWidth="1"/>
    <col min="6153" max="6153" width="13.42578125" style="1" customWidth="1"/>
    <col min="6154" max="6154" width="16.5703125" style="1" customWidth="1"/>
    <col min="6155" max="6401" width="9.140625" style="1"/>
    <col min="6402" max="6402" width="4.5703125" style="1" customWidth="1"/>
    <col min="6403" max="6403" width="20.5703125" style="1" customWidth="1"/>
    <col min="6404" max="6404" width="14.42578125" style="1" customWidth="1"/>
    <col min="6405" max="6405" width="16.5703125" style="1" customWidth="1"/>
    <col min="6406" max="6406" width="12.42578125" style="1" customWidth="1"/>
    <col min="6407" max="6407" width="13.7109375" style="1" customWidth="1"/>
    <col min="6408" max="6408" width="14.7109375" style="1" customWidth="1"/>
    <col min="6409" max="6409" width="13.42578125" style="1" customWidth="1"/>
    <col min="6410" max="6410" width="16.5703125" style="1" customWidth="1"/>
    <col min="6411" max="6657" width="9.140625" style="1"/>
    <col min="6658" max="6658" width="4.5703125" style="1" customWidth="1"/>
    <col min="6659" max="6659" width="20.5703125" style="1" customWidth="1"/>
    <col min="6660" max="6660" width="14.42578125" style="1" customWidth="1"/>
    <col min="6661" max="6661" width="16.5703125" style="1" customWidth="1"/>
    <col min="6662" max="6662" width="12.42578125" style="1" customWidth="1"/>
    <col min="6663" max="6663" width="13.7109375" style="1" customWidth="1"/>
    <col min="6664" max="6664" width="14.7109375" style="1" customWidth="1"/>
    <col min="6665" max="6665" width="13.42578125" style="1" customWidth="1"/>
    <col min="6666" max="6666" width="16.5703125" style="1" customWidth="1"/>
    <col min="6667" max="6913" width="9.140625" style="1"/>
    <col min="6914" max="6914" width="4.5703125" style="1" customWidth="1"/>
    <col min="6915" max="6915" width="20.5703125" style="1" customWidth="1"/>
    <col min="6916" max="6916" width="14.42578125" style="1" customWidth="1"/>
    <col min="6917" max="6917" width="16.5703125" style="1" customWidth="1"/>
    <col min="6918" max="6918" width="12.42578125" style="1" customWidth="1"/>
    <col min="6919" max="6919" width="13.7109375" style="1" customWidth="1"/>
    <col min="6920" max="6920" width="14.7109375" style="1" customWidth="1"/>
    <col min="6921" max="6921" width="13.42578125" style="1" customWidth="1"/>
    <col min="6922" max="6922" width="16.5703125" style="1" customWidth="1"/>
    <col min="6923" max="7169" width="9.140625" style="1"/>
    <col min="7170" max="7170" width="4.5703125" style="1" customWidth="1"/>
    <col min="7171" max="7171" width="20.5703125" style="1" customWidth="1"/>
    <col min="7172" max="7172" width="14.42578125" style="1" customWidth="1"/>
    <col min="7173" max="7173" width="16.5703125" style="1" customWidth="1"/>
    <col min="7174" max="7174" width="12.42578125" style="1" customWidth="1"/>
    <col min="7175" max="7175" width="13.7109375" style="1" customWidth="1"/>
    <col min="7176" max="7176" width="14.7109375" style="1" customWidth="1"/>
    <col min="7177" max="7177" width="13.42578125" style="1" customWidth="1"/>
    <col min="7178" max="7178" width="16.5703125" style="1" customWidth="1"/>
    <col min="7179" max="7425" width="9.140625" style="1"/>
    <col min="7426" max="7426" width="4.5703125" style="1" customWidth="1"/>
    <col min="7427" max="7427" width="20.5703125" style="1" customWidth="1"/>
    <col min="7428" max="7428" width="14.42578125" style="1" customWidth="1"/>
    <col min="7429" max="7429" width="16.5703125" style="1" customWidth="1"/>
    <col min="7430" max="7430" width="12.42578125" style="1" customWidth="1"/>
    <col min="7431" max="7431" width="13.7109375" style="1" customWidth="1"/>
    <col min="7432" max="7432" width="14.7109375" style="1" customWidth="1"/>
    <col min="7433" max="7433" width="13.42578125" style="1" customWidth="1"/>
    <col min="7434" max="7434" width="16.5703125" style="1" customWidth="1"/>
    <col min="7435" max="7681" width="9.140625" style="1"/>
    <col min="7682" max="7682" width="4.5703125" style="1" customWidth="1"/>
    <col min="7683" max="7683" width="20.5703125" style="1" customWidth="1"/>
    <col min="7684" max="7684" width="14.42578125" style="1" customWidth="1"/>
    <col min="7685" max="7685" width="16.5703125" style="1" customWidth="1"/>
    <col min="7686" max="7686" width="12.42578125" style="1" customWidth="1"/>
    <col min="7687" max="7687" width="13.7109375" style="1" customWidth="1"/>
    <col min="7688" max="7688" width="14.7109375" style="1" customWidth="1"/>
    <col min="7689" max="7689" width="13.42578125" style="1" customWidth="1"/>
    <col min="7690" max="7690" width="16.5703125" style="1" customWidth="1"/>
    <col min="7691" max="7937" width="9.140625" style="1"/>
    <col min="7938" max="7938" width="4.5703125" style="1" customWidth="1"/>
    <col min="7939" max="7939" width="20.5703125" style="1" customWidth="1"/>
    <col min="7940" max="7940" width="14.42578125" style="1" customWidth="1"/>
    <col min="7941" max="7941" width="16.5703125" style="1" customWidth="1"/>
    <col min="7942" max="7942" width="12.42578125" style="1" customWidth="1"/>
    <col min="7943" max="7943" width="13.7109375" style="1" customWidth="1"/>
    <col min="7944" max="7944" width="14.7109375" style="1" customWidth="1"/>
    <col min="7945" max="7945" width="13.42578125" style="1" customWidth="1"/>
    <col min="7946" max="7946" width="16.5703125" style="1" customWidth="1"/>
    <col min="7947" max="8193" width="9.140625" style="1"/>
    <col min="8194" max="8194" width="4.5703125" style="1" customWidth="1"/>
    <col min="8195" max="8195" width="20.5703125" style="1" customWidth="1"/>
    <col min="8196" max="8196" width="14.42578125" style="1" customWidth="1"/>
    <col min="8197" max="8197" width="16.5703125" style="1" customWidth="1"/>
    <col min="8198" max="8198" width="12.42578125" style="1" customWidth="1"/>
    <col min="8199" max="8199" width="13.7109375" style="1" customWidth="1"/>
    <col min="8200" max="8200" width="14.7109375" style="1" customWidth="1"/>
    <col min="8201" max="8201" width="13.42578125" style="1" customWidth="1"/>
    <col min="8202" max="8202" width="16.5703125" style="1" customWidth="1"/>
    <col min="8203" max="8449" width="9.140625" style="1"/>
    <col min="8450" max="8450" width="4.5703125" style="1" customWidth="1"/>
    <col min="8451" max="8451" width="20.5703125" style="1" customWidth="1"/>
    <col min="8452" max="8452" width="14.42578125" style="1" customWidth="1"/>
    <col min="8453" max="8453" width="16.5703125" style="1" customWidth="1"/>
    <col min="8454" max="8454" width="12.42578125" style="1" customWidth="1"/>
    <col min="8455" max="8455" width="13.7109375" style="1" customWidth="1"/>
    <col min="8456" max="8456" width="14.7109375" style="1" customWidth="1"/>
    <col min="8457" max="8457" width="13.42578125" style="1" customWidth="1"/>
    <col min="8458" max="8458" width="16.5703125" style="1" customWidth="1"/>
    <col min="8459" max="8705" width="9.140625" style="1"/>
    <col min="8706" max="8706" width="4.5703125" style="1" customWidth="1"/>
    <col min="8707" max="8707" width="20.5703125" style="1" customWidth="1"/>
    <col min="8708" max="8708" width="14.42578125" style="1" customWidth="1"/>
    <col min="8709" max="8709" width="16.5703125" style="1" customWidth="1"/>
    <col min="8710" max="8710" width="12.42578125" style="1" customWidth="1"/>
    <col min="8711" max="8711" width="13.7109375" style="1" customWidth="1"/>
    <col min="8712" max="8712" width="14.7109375" style="1" customWidth="1"/>
    <col min="8713" max="8713" width="13.42578125" style="1" customWidth="1"/>
    <col min="8714" max="8714" width="16.5703125" style="1" customWidth="1"/>
    <col min="8715" max="8961" width="9.140625" style="1"/>
    <col min="8962" max="8962" width="4.5703125" style="1" customWidth="1"/>
    <col min="8963" max="8963" width="20.5703125" style="1" customWidth="1"/>
    <col min="8964" max="8964" width="14.42578125" style="1" customWidth="1"/>
    <col min="8965" max="8965" width="16.5703125" style="1" customWidth="1"/>
    <col min="8966" max="8966" width="12.42578125" style="1" customWidth="1"/>
    <col min="8967" max="8967" width="13.7109375" style="1" customWidth="1"/>
    <col min="8968" max="8968" width="14.7109375" style="1" customWidth="1"/>
    <col min="8969" max="8969" width="13.42578125" style="1" customWidth="1"/>
    <col min="8970" max="8970" width="16.5703125" style="1" customWidth="1"/>
    <col min="8971" max="9217" width="9.140625" style="1"/>
    <col min="9218" max="9218" width="4.5703125" style="1" customWidth="1"/>
    <col min="9219" max="9219" width="20.5703125" style="1" customWidth="1"/>
    <col min="9220" max="9220" width="14.42578125" style="1" customWidth="1"/>
    <col min="9221" max="9221" width="16.5703125" style="1" customWidth="1"/>
    <col min="9222" max="9222" width="12.42578125" style="1" customWidth="1"/>
    <col min="9223" max="9223" width="13.7109375" style="1" customWidth="1"/>
    <col min="9224" max="9224" width="14.7109375" style="1" customWidth="1"/>
    <col min="9225" max="9225" width="13.42578125" style="1" customWidth="1"/>
    <col min="9226" max="9226" width="16.5703125" style="1" customWidth="1"/>
    <col min="9227" max="9473" width="9.140625" style="1"/>
    <col min="9474" max="9474" width="4.5703125" style="1" customWidth="1"/>
    <col min="9475" max="9475" width="20.5703125" style="1" customWidth="1"/>
    <col min="9476" max="9476" width="14.42578125" style="1" customWidth="1"/>
    <col min="9477" max="9477" width="16.5703125" style="1" customWidth="1"/>
    <col min="9478" max="9478" width="12.42578125" style="1" customWidth="1"/>
    <col min="9479" max="9479" width="13.7109375" style="1" customWidth="1"/>
    <col min="9480" max="9480" width="14.7109375" style="1" customWidth="1"/>
    <col min="9481" max="9481" width="13.42578125" style="1" customWidth="1"/>
    <col min="9482" max="9482" width="16.5703125" style="1" customWidth="1"/>
    <col min="9483" max="9729" width="9.140625" style="1"/>
    <col min="9730" max="9730" width="4.5703125" style="1" customWidth="1"/>
    <col min="9731" max="9731" width="20.5703125" style="1" customWidth="1"/>
    <col min="9732" max="9732" width="14.42578125" style="1" customWidth="1"/>
    <col min="9733" max="9733" width="16.5703125" style="1" customWidth="1"/>
    <col min="9734" max="9734" width="12.42578125" style="1" customWidth="1"/>
    <col min="9735" max="9735" width="13.7109375" style="1" customWidth="1"/>
    <col min="9736" max="9736" width="14.7109375" style="1" customWidth="1"/>
    <col min="9737" max="9737" width="13.42578125" style="1" customWidth="1"/>
    <col min="9738" max="9738" width="16.5703125" style="1" customWidth="1"/>
    <col min="9739" max="9985" width="9.140625" style="1"/>
    <col min="9986" max="9986" width="4.5703125" style="1" customWidth="1"/>
    <col min="9987" max="9987" width="20.5703125" style="1" customWidth="1"/>
    <col min="9988" max="9988" width="14.42578125" style="1" customWidth="1"/>
    <col min="9989" max="9989" width="16.5703125" style="1" customWidth="1"/>
    <col min="9990" max="9990" width="12.42578125" style="1" customWidth="1"/>
    <col min="9991" max="9991" width="13.7109375" style="1" customWidth="1"/>
    <col min="9992" max="9992" width="14.7109375" style="1" customWidth="1"/>
    <col min="9993" max="9993" width="13.42578125" style="1" customWidth="1"/>
    <col min="9994" max="9994" width="16.5703125" style="1" customWidth="1"/>
    <col min="9995" max="10241" width="9.140625" style="1"/>
    <col min="10242" max="10242" width="4.5703125" style="1" customWidth="1"/>
    <col min="10243" max="10243" width="20.5703125" style="1" customWidth="1"/>
    <col min="10244" max="10244" width="14.42578125" style="1" customWidth="1"/>
    <col min="10245" max="10245" width="16.5703125" style="1" customWidth="1"/>
    <col min="10246" max="10246" width="12.42578125" style="1" customWidth="1"/>
    <col min="10247" max="10247" width="13.7109375" style="1" customWidth="1"/>
    <col min="10248" max="10248" width="14.7109375" style="1" customWidth="1"/>
    <col min="10249" max="10249" width="13.42578125" style="1" customWidth="1"/>
    <col min="10250" max="10250" width="16.5703125" style="1" customWidth="1"/>
    <col min="10251" max="10497" width="9.140625" style="1"/>
    <col min="10498" max="10498" width="4.5703125" style="1" customWidth="1"/>
    <col min="10499" max="10499" width="20.5703125" style="1" customWidth="1"/>
    <col min="10500" max="10500" width="14.42578125" style="1" customWidth="1"/>
    <col min="10501" max="10501" width="16.5703125" style="1" customWidth="1"/>
    <col min="10502" max="10502" width="12.42578125" style="1" customWidth="1"/>
    <col min="10503" max="10503" width="13.7109375" style="1" customWidth="1"/>
    <col min="10504" max="10504" width="14.7109375" style="1" customWidth="1"/>
    <col min="10505" max="10505" width="13.42578125" style="1" customWidth="1"/>
    <col min="10506" max="10506" width="16.5703125" style="1" customWidth="1"/>
    <col min="10507" max="10753" width="9.140625" style="1"/>
    <col min="10754" max="10754" width="4.5703125" style="1" customWidth="1"/>
    <col min="10755" max="10755" width="20.5703125" style="1" customWidth="1"/>
    <col min="10756" max="10756" width="14.42578125" style="1" customWidth="1"/>
    <col min="10757" max="10757" width="16.5703125" style="1" customWidth="1"/>
    <col min="10758" max="10758" width="12.42578125" style="1" customWidth="1"/>
    <col min="10759" max="10759" width="13.7109375" style="1" customWidth="1"/>
    <col min="10760" max="10760" width="14.7109375" style="1" customWidth="1"/>
    <col min="10761" max="10761" width="13.42578125" style="1" customWidth="1"/>
    <col min="10762" max="10762" width="16.5703125" style="1" customWidth="1"/>
    <col min="10763" max="11009" width="9.140625" style="1"/>
    <col min="11010" max="11010" width="4.5703125" style="1" customWidth="1"/>
    <col min="11011" max="11011" width="20.5703125" style="1" customWidth="1"/>
    <col min="11012" max="11012" width="14.42578125" style="1" customWidth="1"/>
    <col min="11013" max="11013" width="16.5703125" style="1" customWidth="1"/>
    <col min="11014" max="11014" width="12.42578125" style="1" customWidth="1"/>
    <col min="11015" max="11015" width="13.7109375" style="1" customWidth="1"/>
    <col min="11016" max="11016" width="14.7109375" style="1" customWidth="1"/>
    <col min="11017" max="11017" width="13.42578125" style="1" customWidth="1"/>
    <col min="11018" max="11018" width="16.5703125" style="1" customWidth="1"/>
    <col min="11019" max="11265" width="9.140625" style="1"/>
    <col min="11266" max="11266" width="4.5703125" style="1" customWidth="1"/>
    <col min="11267" max="11267" width="20.5703125" style="1" customWidth="1"/>
    <col min="11268" max="11268" width="14.42578125" style="1" customWidth="1"/>
    <col min="11269" max="11269" width="16.5703125" style="1" customWidth="1"/>
    <col min="11270" max="11270" width="12.42578125" style="1" customWidth="1"/>
    <col min="11271" max="11271" width="13.7109375" style="1" customWidth="1"/>
    <col min="11272" max="11272" width="14.7109375" style="1" customWidth="1"/>
    <col min="11273" max="11273" width="13.42578125" style="1" customWidth="1"/>
    <col min="11274" max="11274" width="16.5703125" style="1" customWidth="1"/>
    <col min="11275" max="11521" width="9.140625" style="1"/>
    <col min="11522" max="11522" width="4.5703125" style="1" customWidth="1"/>
    <col min="11523" max="11523" width="20.5703125" style="1" customWidth="1"/>
    <col min="11524" max="11524" width="14.42578125" style="1" customWidth="1"/>
    <col min="11525" max="11525" width="16.5703125" style="1" customWidth="1"/>
    <col min="11526" max="11526" width="12.42578125" style="1" customWidth="1"/>
    <col min="11527" max="11527" width="13.7109375" style="1" customWidth="1"/>
    <col min="11528" max="11528" width="14.7109375" style="1" customWidth="1"/>
    <col min="11529" max="11529" width="13.42578125" style="1" customWidth="1"/>
    <col min="11530" max="11530" width="16.5703125" style="1" customWidth="1"/>
    <col min="11531" max="11777" width="9.140625" style="1"/>
    <col min="11778" max="11778" width="4.5703125" style="1" customWidth="1"/>
    <col min="11779" max="11779" width="20.5703125" style="1" customWidth="1"/>
    <col min="11780" max="11780" width="14.42578125" style="1" customWidth="1"/>
    <col min="11781" max="11781" width="16.5703125" style="1" customWidth="1"/>
    <col min="11782" max="11782" width="12.42578125" style="1" customWidth="1"/>
    <col min="11783" max="11783" width="13.7109375" style="1" customWidth="1"/>
    <col min="11784" max="11784" width="14.7109375" style="1" customWidth="1"/>
    <col min="11785" max="11785" width="13.42578125" style="1" customWidth="1"/>
    <col min="11786" max="11786" width="16.5703125" style="1" customWidth="1"/>
    <col min="11787" max="12033" width="9.140625" style="1"/>
    <col min="12034" max="12034" width="4.5703125" style="1" customWidth="1"/>
    <col min="12035" max="12035" width="20.5703125" style="1" customWidth="1"/>
    <col min="12036" max="12036" width="14.42578125" style="1" customWidth="1"/>
    <col min="12037" max="12037" width="16.5703125" style="1" customWidth="1"/>
    <col min="12038" max="12038" width="12.42578125" style="1" customWidth="1"/>
    <col min="12039" max="12039" width="13.7109375" style="1" customWidth="1"/>
    <col min="12040" max="12040" width="14.7109375" style="1" customWidth="1"/>
    <col min="12041" max="12041" width="13.42578125" style="1" customWidth="1"/>
    <col min="12042" max="12042" width="16.5703125" style="1" customWidth="1"/>
    <col min="12043" max="12289" width="9.140625" style="1"/>
    <col min="12290" max="12290" width="4.5703125" style="1" customWidth="1"/>
    <col min="12291" max="12291" width="20.5703125" style="1" customWidth="1"/>
    <col min="12292" max="12292" width="14.42578125" style="1" customWidth="1"/>
    <col min="12293" max="12293" width="16.5703125" style="1" customWidth="1"/>
    <col min="12294" max="12294" width="12.42578125" style="1" customWidth="1"/>
    <col min="12295" max="12295" width="13.7109375" style="1" customWidth="1"/>
    <col min="12296" max="12296" width="14.7109375" style="1" customWidth="1"/>
    <col min="12297" max="12297" width="13.42578125" style="1" customWidth="1"/>
    <col min="12298" max="12298" width="16.5703125" style="1" customWidth="1"/>
    <col min="12299" max="12545" width="9.140625" style="1"/>
    <col min="12546" max="12546" width="4.5703125" style="1" customWidth="1"/>
    <col min="12547" max="12547" width="20.5703125" style="1" customWidth="1"/>
    <col min="12548" max="12548" width="14.42578125" style="1" customWidth="1"/>
    <col min="12549" max="12549" width="16.5703125" style="1" customWidth="1"/>
    <col min="12550" max="12550" width="12.42578125" style="1" customWidth="1"/>
    <col min="12551" max="12551" width="13.7109375" style="1" customWidth="1"/>
    <col min="12552" max="12552" width="14.7109375" style="1" customWidth="1"/>
    <col min="12553" max="12553" width="13.42578125" style="1" customWidth="1"/>
    <col min="12554" max="12554" width="16.5703125" style="1" customWidth="1"/>
    <col min="12555" max="12801" width="9.140625" style="1"/>
    <col min="12802" max="12802" width="4.5703125" style="1" customWidth="1"/>
    <col min="12803" max="12803" width="20.5703125" style="1" customWidth="1"/>
    <col min="12804" max="12804" width="14.42578125" style="1" customWidth="1"/>
    <col min="12805" max="12805" width="16.5703125" style="1" customWidth="1"/>
    <col min="12806" max="12806" width="12.42578125" style="1" customWidth="1"/>
    <col min="12807" max="12807" width="13.7109375" style="1" customWidth="1"/>
    <col min="12808" max="12808" width="14.7109375" style="1" customWidth="1"/>
    <col min="12809" max="12809" width="13.42578125" style="1" customWidth="1"/>
    <col min="12810" max="12810" width="16.5703125" style="1" customWidth="1"/>
    <col min="12811" max="13057" width="9.140625" style="1"/>
    <col min="13058" max="13058" width="4.5703125" style="1" customWidth="1"/>
    <col min="13059" max="13059" width="20.5703125" style="1" customWidth="1"/>
    <col min="13060" max="13060" width="14.42578125" style="1" customWidth="1"/>
    <col min="13061" max="13061" width="16.5703125" style="1" customWidth="1"/>
    <col min="13062" max="13062" width="12.42578125" style="1" customWidth="1"/>
    <col min="13063" max="13063" width="13.7109375" style="1" customWidth="1"/>
    <col min="13064" max="13064" width="14.7109375" style="1" customWidth="1"/>
    <col min="13065" max="13065" width="13.42578125" style="1" customWidth="1"/>
    <col min="13066" max="13066" width="16.5703125" style="1" customWidth="1"/>
    <col min="13067" max="13313" width="9.140625" style="1"/>
    <col min="13314" max="13314" width="4.5703125" style="1" customWidth="1"/>
    <col min="13315" max="13315" width="20.5703125" style="1" customWidth="1"/>
    <col min="13316" max="13316" width="14.42578125" style="1" customWidth="1"/>
    <col min="13317" max="13317" width="16.5703125" style="1" customWidth="1"/>
    <col min="13318" max="13318" width="12.42578125" style="1" customWidth="1"/>
    <col min="13319" max="13319" width="13.7109375" style="1" customWidth="1"/>
    <col min="13320" max="13320" width="14.7109375" style="1" customWidth="1"/>
    <col min="13321" max="13321" width="13.42578125" style="1" customWidth="1"/>
    <col min="13322" max="13322" width="16.5703125" style="1" customWidth="1"/>
    <col min="13323" max="13569" width="9.140625" style="1"/>
    <col min="13570" max="13570" width="4.5703125" style="1" customWidth="1"/>
    <col min="13571" max="13571" width="20.5703125" style="1" customWidth="1"/>
    <col min="13572" max="13572" width="14.42578125" style="1" customWidth="1"/>
    <col min="13573" max="13573" width="16.5703125" style="1" customWidth="1"/>
    <col min="13574" max="13574" width="12.42578125" style="1" customWidth="1"/>
    <col min="13575" max="13575" width="13.7109375" style="1" customWidth="1"/>
    <col min="13576" max="13576" width="14.7109375" style="1" customWidth="1"/>
    <col min="13577" max="13577" width="13.42578125" style="1" customWidth="1"/>
    <col min="13578" max="13578" width="16.5703125" style="1" customWidth="1"/>
    <col min="13579" max="13825" width="9.140625" style="1"/>
    <col min="13826" max="13826" width="4.5703125" style="1" customWidth="1"/>
    <col min="13827" max="13827" width="20.5703125" style="1" customWidth="1"/>
    <col min="13828" max="13828" width="14.42578125" style="1" customWidth="1"/>
    <col min="13829" max="13829" width="16.5703125" style="1" customWidth="1"/>
    <col min="13830" max="13830" width="12.42578125" style="1" customWidth="1"/>
    <col min="13831" max="13831" width="13.7109375" style="1" customWidth="1"/>
    <col min="13832" max="13832" width="14.7109375" style="1" customWidth="1"/>
    <col min="13833" max="13833" width="13.42578125" style="1" customWidth="1"/>
    <col min="13834" max="13834" width="16.5703125" style="1" customWidth="1"/>
    <col min="13835" max="14081" width="9.140625" style="1"/>
    <col min="14082" max="14082" width="4.5703125" style="1" customWidth="1"/>
    <col min="14083" max="14083" width="20.5703125" style="1" customWidth="1"/>
    <col min="14084" max="14084" width="14.42578125" style="1" customWidth="1"/>
    <col min="14085" max="14085" width="16.5703125" style="1" customWidth="1"/>
    <col min="14086" max="14086" width="12.42578125" style="1" customWidth="1"/>
    <col min="14087" max="14087" width="13.7109375" style="1" customWidth="1"/>
    <col min="14088" max="14088" width="14.7109375" style="1" customWidth="1"/>
    <col min="14089" max="14089" width="13.42578125" style="1" customWidth="1"/>
    <col min="14090" max="14090" width="16.5703125" style="1" customWidth="1"/>
    <col min="14091" max="14337" width="9.140625" style="1"/>
    <col min="14338" max="14338" width="4.5703125" style="1" customWidth="1"/>
    <col min="14339" max="14339" width="20.5703125" style="1" customWidth="1"/>
    <col min="14340" max="14340" width="14.42578125" style="1" customWidth="1"/>
    <col min="14341" max="14341" width="16.5703125" style="1" customWidth="1"/>
    <col min="14342" max="14342" width="12.42578125" style="1" customWidth="1"/>
    <col min="14343" max="14343" width="13.7109375" style="1" customWidth="1"/>
    <col min="14344" max="14344" width="14.7109375" style="1" customWidth="1"/>
    <col min="14345" max="14345" width="13.42578125" style="1" customWidth="1"/>
    <col min="14346" max="14346" width="16.5703125" style="1" customWidth="1"/>
    <col min="14347" max="14593" width="9.140625" style="1"/>
    <col min="14594" max="14594" width="4.5703125" style="1" customWidth="1"/>
    <col min="14595" max="14595" width="20.5703125" style="1" customWidth="1"/>
    <col min="14596" max="14596" width="14.42578125" style="1" customWidth="1"/>
    <col min="14597" max="14597" width="16.5703125" style="1" customWidth="1"/>
    <col min="14598" max="14598" width="12.42578125" style="1" customWidth="1"/>
    <col min="14599" max="14599" width="13.7109375" style="1" customWidth="1"/>
    <col min="14600" max="14600" width="14.7109375" style="1" customWidth="1"/>
    <col min="14601" max="14601" width="13.42578125" style="1" customWidth="1"/>
    <col min="14602" max="14602" width="16.5703125" style="1" customWidth="1"/>
    <col min="14603" max="14849" width="9.140625" style="1"/>
    <col min="14850" max="14850" width="4.5703125" style="1" customWidth="1"/>
    <col min="14851" max="14851" width="20.5703125" style="1" customWidth="1"/>
    <col min="14852" max="14852" width="14.42578125" style="1" customWidth="1"/>
    <col min="14853" max="14853" width="16.5703125" style="1" customWidth="1"/>
    <col min="14854" max="14854" width="12.42578125" style="1" customWidth="1"/>
    <col min="14855" max="14855" width="13.7109375" style="1" customWidth="1"/>
    <col min="14856" max="14856" width="14.7109375" style="1" customWidth="1"/>
    <col min="14857" max="14857" width="13.42578125" style="1" customWidth="1"/>
    <col min="14858" max="14858" width="16.5703125" style="1" customWidth="1"/>
    <col min="14859" max="15105" width="9.140625" style="1"/>
    <col min="15106" max="15106" width="4.5703125" style="1" customWidth="1"/>
    <col min="15107" max="15107" width="20.5703125" style="1" customWidth="1"/>
    <col min="15108" max="15108" width="14.42578125" style="1" customWidth="1"/>
    <col min="15109" max="15109" width="16.5703125" style="1" customWidth="1"/>
    <col min="15110" max="15110" width="12.42578125" style="1" customWidth="1"/>
    <col min="15111" max="15111" width="13.7109375" style="1" customWidth="1"/>
    <col min="15112" max="15112" width="14.7109375" style="1" customWidth="1"/>
    <col min="15113" max="15113" width="13.42578125" style="1" customWidth="1"/>
    <col min="15114" max="15114" width="16.5703125" style="1" customWidth="1"/>
    <col min="15115" max="15361" width="9.140625" style="1"/>
    <col min="15362" max="15362" width="4.5703125" style="1" customWidth="1"/>
    <col min="15363" max="15363" width="20.5703125" style="1" customWidth="1"/>
    <col min="15364" max="15364" width="14.42578125" style="1" customWidth="1"/>
    <col min="15365" max="15365" width="16.5703125" style="1" customWidth="1"/>
    <col min="15366" max="15366" width="12.42578125" style="1" customWidth="1"/>
    <col min="15367" max="15367" width="13.7109375" style="1" customWidth="1"/>
    <col min="15368" max="15368" width="14.7109375" style="1" customWidth="1"/>
    <col min="15369" max="15369" width="13.42578125" style="1" customWidth="1"/>
    <col min="15370" max="15370" width="16.5703125" style="1" customWidth="1"/>
    <col min="15371" max="15617" width="9.140625" style="1"/>
    <col min="15618" max="15618" width="4.5703125" style="1" customWidth="1"/>
    <col min="15619" max="15619" width="20.5703125" style="1" customWidth="1"/>
    <col min="15620" max="15620" width="14.42578125" style="1" customWidth="1"/>
    <col min="15621" max="15621" width="16.5703125" style="1" customWidth="1"/>
    <col min="15622" max="15622" width="12.42578125" style="1" customWidth="1"/>
    <col min="15623" max="15623" width="13.7109375" style="1" customWidth="1"/>
    <col min="15624" max="15624" width="14.7109375" style="1" customWidth="1"/>
    <col min="15625" max="15625" width="13.42578125" style="1" customWidth="1"/>
    <col min="15626" max="15626" width="16.5703125" style="1" customWidth="1"/>
    <col min="15627" max="15873" width="9.140625" style="1"/>
    <col min="15874" max="15874" width="4.5703125" style="1" customWidth="1"/>
    <col min="15875" max="15875" width="20.5703125" style="1" customWidth="1"/>
    <col min="15876" max="15876" width="14.42578125" style="1" customWidth="1"/>
    <col min="15877" max="15877" width="16.5703125" style="1" customWidth="1"/>
    <col min="15878" max="15878" width="12.42578125" style="1" customWidth="1"/>
    <col min="15879" max="15879" width="13.7109375" style="1" customWidth="1"/>
    <col min="15880" max="15880" width="14.7109375" style="1" customWidth="1"/>
    <col min="15881" max="15881" width="13.42578125" style="1" customWidth="1"/>
    <col min="15882" max="15882" width="16.5703125" style="1" customWidth="1"/>
    <col min="15883" max="16384" width="9.140625" style="1"/>
  </cols>
  <sheetData>
    <row r="1" spans="1:14" ht="34.5" customHeight="1">
      <c r="A1" s="236" t="s">
        <v>98</v>
      </c>
      <c r="B1" s="236"/>
      <c r="C1" s="236"/>
      <c r="D1" s="236"/>
      <c r="E1" s="236"/>
      <c r="F1" s="236"/>
      <c r="G1" s="236"/>
      <c r="H1" s="236"/>
      <c r="I1" s="236"/>
      <c r="J1" s="236"/>
    </row>
    <row r="2" spans="1:14" s="29" customFormat="1" ht="25.5" customHeight="1">
      <c r="A2" s="237" t="e">
        <f>#REF!</f>
        <v>#REF!</v>
      </c>
      <c r="B2" s="237"/>
      <c r="C2" s="237"/>
      <c r="D2" s="237"/>
      <c r="E2" s="237"/>
      <c r="F2" s="237"/>
      <c r="G2" s="237"/>
      <c r="H2" s="237"/>
      <c r="I2" s="237"/>
      <c r="J2" s="237"/>
      <c r="K2" s="28"/>
      <c r="L2" s="28"/>
      <c r="M2" s="28"/>
    </row>
    <row r="3" spans="1:14" ht="25.5" customHeight="1">
      <c r="A3" s="238" t="s">
        <v>99</v>
      </c>
      <c r="B3" s="238"/>
      <c r="C3" s="238"/>
      <c r="D3" s="238"/>
      <c r="E3" s="238"/>
      <c r="F3" s="238"/>
      <c r="G3" s="238"/>
      <c r="H3" s="238"/>
      <c r="I3" s="238"/>
      <c r="J3" s="238"/>
    </row>
    <row r="4" spans="1:14" ht="21" customHeight="1">
      <c r="J4" s="183" t="s">
        <v>0</v>
      </c>
    </row>
    <row r="5" spans="1:14" s="162" customFormat="1" ht="103.5" customHeight="1">
      <c r="A5" s="157" t="s">
        <v>153</v>
      </c>
      <c r="B5" s="157" t="s">
        <v>100</v>
      </c>
      <c r="C5" s="157" t="s">
        <v>139</v>
      </c>
      <c r="D5" s="158" t="s">
        <v>140</v>
      </c>
      <c r="E5" s="158" t="s">
        <v>141</v>
      </c>
      <c r="F5" s="158" t="s">
        <v>142</v>
      </c>
      <c r="G5" s="159" t="s">
        <v>143</v>
      </c>
      <c r="H5" s="159" t="s">
        <v>151</v>
      </c>
      <c r="I5" s="160" t="s">
        <v>102</v>
      </c>
      <c r="J5" s="161" t="s">
        <v>152</v>
      </c>
    </row>
    <row r="6" spans="1:14" s="169" customFormat="1" ht="49.5" customHeight="1">
      <c r="A6" s="168">
        <v>1</v>
      </c>
      <c r="B6" s="168" t="s">
        <v>101</v>
      </c>
      <c r="C6" s="163">
        <v>53843.390159999974</v>
      </c>
      <c r="D6" s="163">
        <f>ROUND(77.904*4*5,1)</f>
        <v>1558.1</v>
      </c>
      <c r="E6" s="163">
        <v>256.7</v>
      </c>
      <c r="F6" s="163">
        <v>300</v>
      </c>
      <c r="G6" s="163"/>
      <c r="H6" s="166"/>
      <c r="I6" s="166"/>
      <c r="J6" s="167">
        <f>SUM(C6:I6)</f>
        <v>55958.190159999969</v>
      </c>
    </row>
    <row r="7" spans="1:14">
      <c r="C7" s="165"/>
      <c r="D7" s="162"/>
      <c r="E7" s="162"/>
      <c r="F7" s="162"/>
      <c r="G7" s="162"/>
      <c r="H7" s="162"/>
      <c r="I7" s="164"/>
      <c r="J7" s="171"/>
    </row>
    <row r="8" spans="1:14">
      <c r="C8" s="165"/>
      <c r="D8" s="162"/>
      <c r="E8" s="162"/>
      <c r="F8" s="162"/>
      <c r="G8" s="162"/>
      <c r="H8" s="162"/>
      <c r="I8" s="164"/>
      <c r="J8" s="171"/>
    </row>
    <row r="9" spans="1:14" ht="14.25">
      <c r="D9" s="162"/>
      <c r="E9" s="162"/>
      <c r="F9" s="162"/>
      <c r="G9" s="162"/>
      <c r="H9" s="162"/>
      <c r="I9" s="162"/>
      <c r="J9" s="171"/>
      <c r="N9" s="180"/>
    </row>
    <row r="10" spans="1:14" s="170" customFormat="1" ht="39.75" customHeight="1">
      <c r="A10" s="157" t="s">
        <v>153</v>
      </c>
      <c r="B10" s="5" t="s">
        <v>144</v>
      </c>
      <c r="C10" s="5" t="s">
        <v>145</v>
      </c>
      <c r="D10" s="162"/>
      <c r="E10" s="172"/>
      <c r="F10" s="172"/>
      <c r="G10" s="172"/>
      <c r="H10" s="172"/>
      <c r="I10" s="165"/>
      <c r="J10" s="171"/>
    </row>
    <row r="11" spans="1:14" ht="21" customHeight="1">
      <c r="A11" s="2">
        <v>1</v>
      </c>
      <c r="B11" s="3" t="s">
        <v>146</v>
      </c>
      <c r="C11" s="4">
        <v>12000</v>
      </c>
      <c r="D11" s="162"/>
      <c r="E11" s="165"/>
      <c r="F11" s="165"/>
      <c r="G11" s="172"/>
      <c r="H11" s="172"/>
      <c r="I11" s="165"/>
      <c r="J11" s="171"/>
    </row>
    <row r="12" spans="1:14" ht="36" customHeight="1">
      <c r="A12" s="2">
        <v>2</v>
      </c>
      <c r="B12" s="3" t="s">
        <v>147</v>
      </c>
      <c r="C12" s="4">
        <f>3000*12</f>
        <v>36000</v>
      </c>
      <c r="D12" s="162"/>
      <c r="E12" s="165"/>
      <c r="F12" s="165"/>
      <c r="G12" s="165"/>
      <c r="H12" s="165"/>
      <c r="I12" s="165"/>
      <c r="J12" s="171"/>
    </row>
    <row r="13" spans="1:14" s="184" customFormat="1" ht="34.5" customHeight="1">
      <c r="A13" s="185"/>
      <c r="B13" s="185" t="s">
        <v>148</v>
      </c>
      <c r="C13" s="186">
        <f>SUM(C11:C12)</f>
        <v>48000</v>
      </c>
      <c r="D13" s="187"/>
      <c r="E13" s="188"/>
      <c r="F13" s="188"/>
      <c r="G13" s="187"/>
      <c r="H13" s="187"/>
      <c r="I13" s="187"/>
      <c r="J13" s="171"/>
    </row>
    <row r="14" spans="1:14">
      <c r="D14" s="162"/>
      <c r="E14" s="162"/>
      <c r="F14" s="162"/>
      <c r="G14" s="162"/>
      <c r="H14" s="162"/>
      <c r="I14" s="162"/>
      <c r="J14" s="171"/>
    </row>
    <row r="15" spans="1:14">
      <c r="A15" s="189"/>
      <c r="B15" s="189"/>
      <c r="C15" s="189"/>
      <c r="D15" s="189"/>
      <c r="E15" s="189"/>
      <c r="F15" s="189"/>
      <c r="G15" s="189"/>
      <c r="H15" s="189"/>
      <c r="I15" s="189"/>
      <c r="J15" s="190"/>
    </row>
    <row r="16" spans="1:14" s="192" customFormat="1" ht="19.5" customHeight="1">
      <c r="A16" s="191"/>
      <c r="B16" s="191" t="s">
        <v>154</v>
      </c>
      <c r="C16" s="191" t="s">
        <v>155</v>
      </c>
      <c r="D16" s="191"/>
      <c r="E16" s="191"/>
      <c r="F16" s="191"/>
      <c r="G16" s="191"/>
      <c r="H16" s="191"/>
      <c r="I16" s="191"/>
      <c r="J16" s="191"/>
    </row>
    <row r="17" spans="1:10" s="192" customFormat="1" ht="19.5" customHeight="1">
      <c r="A17" s="191"/>
      <c r="B17" s="191"/>
      <c r="C17" s="191"/>
      <c r="D17" s="191"/>
      <c r="E17" s="191"/>
      <c r="F17" s="191"/>
      <c r="G17" s="191"/>
      <c r="H17" s="191"/>
      <c r="I17" s="191"/>
      <c r="J17" s="191"/>
    </row>
    <row r="18" spans="1:10" ht="17.25" customHeight="1">
      <c r="A18" s="189"/>
      <c r="B18" s="189"/>
      <c r="C18" s="189"/>
      <c r="D18" s="193"/>
      <c r="E18" s="193"/>
      <c r="F18" s="193"/>
      <c r="G18" s="193"/>
      <c r="H18" s="193"/>
      <c r="I18" s="189"/>
      <c r="J18" s="189"/>
    </row>
    <row r="19" spans="1:10" s="181" customFormat="1" ht="32.25" customHeight="1">
      <c r="A19" s="194"/>
      <c r="B19" s="195" t="s">
        <v>2</v>
      </c>
      <c r="C19" s="195"/>
      <c r="D19" s="196"/>
      <c r="E19" s="197"/>
      <c r="F19" s="239" t="s">
        <v>162</v>
      </c>
      <c r="G19" s="239"/>
      <c r="H19" s="198"/>
      <c r="I19" s="194"/>
      <c r="J19" s="194"/>
    </row>
    <row r="20" spans="1:10" s="173" customFormat="1" ht="16.5">
      <c r="B20" s="176"/>
      <c r="C20" s="176"/>
      <c r="D20" s="199" t="s">
        <v>149</v>
      </c>
      <c r="E20" s="200"/>
      <c r="F20" s="235" t="s">
        <v>150</v>
      </c>
      <c r="G20" s="235"/>
      <c r="H20" s="177"/>
    </row>
    <row r="21" spans="1:10" s="173" customFormat="1" ht="15" customHeight="1">
      <c r="B21" s="176"/>
      <c r="C21" s="176"/>
      <c r="D21" s="177"/>
      <c r="E21" s="177"/>
      <c r="F21" s="177"/>
      <c r="G21" s="177"/>
      <c r="H21" s="177"/>
    </row>
    <row r="22" spans="1:10" s="181" customFormat="1" ht="33.75" customHeight="1">
      <c r="B22" s="182" t="s">
        <v>6</v>
      </c>
      <c r="C22" s="182"/>
      <c r="D22" s="201"/>
      <c r="E22" s="202"/>
      <c r="F22" s="240" t="s">
        <v>163</v>
      </c>
      <c r="G22" s="240"/>
      <c r="H22" s="203"/>
    </row>
    <row r="23" spans="1:10" s="173" customFormat="1" ht="16.5">
      <c r="C23" s="175"/>
      <c r="D23" s="199" t="s">
        <v>149</v>
      </c>
      <c r="E23" s="200"/>
      <c r="F23" s="235" t="s">
        <v>150</v>
      </c>
      <c r="G23" s="235"/>
      <c r="H23" s="177"/>
    </row>
    <row r="24" spans="1:10" s="174" customFormat="1" ht="16.5">
      <c r="C24" s="179" t="s">
        <v>1</v>
      </c>
      <c r="D24" s="178"/>
    </row>
  </sheetData>
  <mergeCells count="7">
    <mergeCell ref="F23:G23"/>
    <mergeCell ref="A1:J1"/>
    <mergeCell ref="A2:J2"/>
    <mergeCell ref="A3:J3"/>
    <mergeCell ref="F19:G19"/>
    <mergeCell ref="F20:G20"/>
    <mergeCell ref="F22:G22"/>
  </mergeCells>
  <pageMargins left="0.13" right="0.16" top="0.11" bottom="0.11" header="0.15748031496062992" footer="0.15748031496062992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Ekamutner ev caxser</vt:lpstr>
      <vt:lpstr>Dramakan hosqer</vt:lpstr>
      <vt:lpstr>Ekamutneri hamematakan</vt:lpstr>
      <vt:lpstr>Dramakani hamematakan</vt:lpstr>
      <vt:lpstr>Ashkhatavardz</vt:lpstr>
      <vt:lpstr>Ashkhatavardz!Print_Area</vt:lpstr>
      <vt:lpstr>'Dramakan hosqer'!Print_Area</vt:lpstr>
      <vt:lpstr>'Dramakani hamematakan'!Print_Area</vt:lpstr>
      <vt:lpstr>'Ekamutner ev caxser'!Print_Area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rosa.abrahamyan</cp:lastModifiedBy>
  <cp:lastPrinted>2018-10-16T11:05:10Z</cp:lastPrinted>
  <dcterms:created xsi:type="dcterms:W3CDTF">1996-10-14T23:33:28Z</dcterms:created>
  <dcterms:modified xsi:type="dcterms:W3CDTF">2018-10-31T06:24:54Z</dcterms:modified>
</cp:coreProperties>
</file>